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მიმართულებები!$A$1:$N$189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65" i="3" l="1"/>
  <c r="AO465" i="3"/>
  <c r="AA465" i="3"/>
  <c r="U465" i="3"/>
  <c r="O465" i="3"/>
  <c r="Q465" i="3"/>
  <c r="C465" i="3"/>
  <c r="AI465" i="3"/>
  <c r="AC465" i="3"/>
  <c r="W465" i="3"/>
  <c r="Y465" i="3"/>
  <c r="K465" i="3"/>
  <c r="E465" i="3"/>
  <c r="AK465" i="3"/>
  <c r="AE465" i="3"/>
  <c r="S465" i="3"/>
  <c r="AM465" i="3"/>
  <c r="M465" i="3"/>
  <c r="G465" i="3"/>
  <c r="AG465" i="3"/>
  <c r="I443" i="3"/>
  <c r="AC443" i="3"/>
  <c r="AO443" i="3"/>
  <c r="AK443" i="3"/>
  <c r="AI443" i="3"/>
  <c r="W443" i="3"/>
  <c r="E443" i="3"/>
  <c r="AE443" i="3"/>
  <c r="U443" i="3"/>
  <c r="S443" i="3"/>
  <c r="AG443" i="3"/>
  <c r="Q443" i="3"/>
  <c r="AA443" i="3"/>
  <c r="AM443" i="3"/>
  <c r="K443" i="3"/>
  <c r="G443" i="3"/>
  <c r="Y443" i="3"/>
  <c r="C443" i="3"/>
  <c r="O443" i="3"/>
  <c r="M443" i="3"/>
  <c r="I403" i="3"/>
  <c r="AO403" i="3"/>
  <c r="AA403" i="3"/>
  <c r="U403" i="3"/>
  <c r="O403" i="3"/>
  <c r="Q403" i="3"/>
  <c r="C403" i="3"/>
  <c r="AI403" i="3"/>
  <c r="AC403" i="3"/>
  <c r="W403" i="3"/>
  <c r="Y403" i="3"/>
  <c r="K403" i="3"/>
  <c r="E403" i="3"/>
  <c r="AK403" i="3"/>
  <c r="AE403" i="3"/>
  <c r="G403" i="3"/>
  <c r="AG403" i="3"/>
  <c r="AM403" i="3"/>
  <c r="S403" i="3"/>
  <c r="M403" i="3"/>
  <c r="AG460" i="3"/>
  <c r="S460" i="3"/>
  <c r="M460" i="3"/>
  <c r="G460" i="3"/>
  <c r="AM460" i="3"/>
  <c r="I460" i="3"/>
  <c r="AO460" i="3"/>
  <c r="AA460" i="3"/>
  <c r="U460" i="3"/>
  <c r="O460" i="3"/>
  <c r="Q460" i="3"/>
  <c r="C460" i="3"/>
  <c r="AI460" i="3"/>
  <c r="AC460" i="3"/>
  <c r="W460" i="3"/>
  <c r="E460" i="3"/>
  <c r="AK460" i="3"/>
  <c r="Y460" i="3"/>
  <c r="AE460" i="3"/>
  <c r="K460" i="3"/>
  <c r="I418" i="3"/>
  <c r="AO418" i="3"/>
  <c r="AA418" i="3"/>
  <c r="U418" i="3"/>
  <c r="O418" i="3"/>
  <c r="Q418" i="3"/>
  <c r="C418" i="3"/>
  <c r="AI418" i="3"/>
  <c r="AC418" i="3"/>
  <c r="W418" i="3"/>
  <c r="Y418" i="3"/>
  <c r="K418" i="3"/>
  <c r="E418" i="3"/>
  <c r="AK418" i="3"/>
  <c r="AE418" i="3"/>
  <c r="AG418" i="3"/>
  <c r="AM418" i="3"/>
  <c r="G418" i="3"/>
  <c r="S418" i="3"/>
  <c r="M418" i="3"/>
  <c r="I439" i="3"/>
  <c r="AO439" i="3"/>
  <c r="AA439" i="3"/>
  <c r="U439" i="3"/>
  <c r="O439" i="3"/>
  <c r="Q439" i="3"/>
  <c r="C439" i="3"/>
  <c r="AI439" i="3"/>
  <c r="AC439" i="3"/>
  <c r="W439" i="3"/>
  <c r="Y439" i="3"/>
  <c r="K439" i="3"/>
  <c r="E439" i="3"/>
  <c r="AK439" i="3"/>
  <c r="AE439" i="3"/>
  <c r="G439" i="3"/>
  <c r="AG439" i="3"/>
  <c r="AM439" i="3"/>
  <c r="S439" i="3"/>
  <c r="M439" i="3"/>
  <c r="Q489" i="3"/>
  <c r="C489" i="3"/>
  <c r="AI489" i="3"/>
  <c r="AC489" i="3"/>
  <c r="W489" i="3"/>
  <c r="Y489" i="3"/>
  <c r="K489" i="3"/>
  <c r="E489" i="3"/>
  <c r="AK489" i="3"/>
  <c r="AE489" i="3"/>
  <c r="AG489" i="3"/>
  <c r="S489" i="3"/>
  <c r="M489" i="3"/>
  <c r="G489" i="3"/>
  <c r="AM489" i="3"/>
  <c r="AA489" i="3"/>
  <c r="U489" i="3"/>
  <c r="I489" i="3"/>
  <c r="O489" i="3"/>
  <c r="AO489" i="3"/>
  <c r="I448" i="3"/>
  <c r="AO448" i="3"/>
  <c r="AA448" i="3"/>
  <c r="U448" i="3"/>
  <c r="O448" i="3"/>
  <c r="Q448" i="3"/>
  <c r="C448" i="3"/>
  <c r="AI448" i="3"/>
  <c r="AC448" i="3"/>
  <c r="W448" i="3"/>
  <c r="Y448" i="3"/>
  <c r="K448" i="3"/>
  <c r="E448" i="3"/>
  <c r="AK448" i="3"/>
  <c r="AE448" i="3"/>
  <c r="AG448" i="3"/>
  <c r="AM448" i="3"/>
  <c r="S448" i="3"/>
  <c r="G448" i="3"/>
  <c r="M448" i="3"/>
  <c r="I513" i="3"/>
  <c r="AO513" i="3"/>
  <c r="AA513" i="3"/>
  <c r="U513" i="3"/>
  <c r="O513" i="3"/>
  <c r="M513" i="3"/>
  <c r="Q513" i="3"/>
  <c r="C513" i="3"/>
  <c r="AI513" i="3"/>
  <c r="AC513" i="3"/>
  <c r="W513" i="3"/>
  <c r="S513" i="3"/>
  <c r="AM513" i="3"/>
  <c r="Y513" i="3"/>
  <c r="K513" i="3"/>
  <c r="E513" i="3"/>
  <c r="AK513" i="3"/>
  <c r="AE513" i="3"/>
  <c r="AG513" i="3"/>
  <c r="G513" i="3"/>
  <c r="Q509" i="3"/>
  <c r="I509" i="3"/>
  <c r="AO509" i="3"/>
  <c r="AA509" i="3"/>
  <c r="U509" i="3"/>
  <c r="O509" i="3"/>
  <c r="AM509" i="3"/>
  <c r="AG509" i="3"/>
  <c r="K509" i="3"/>
  <c r="C509" i="3"/>
  <c r="G509" i="3"/>
  <c r="AE509" i="3"/>
  <c r="Y509" i="3"/>
  <c r="W509" i="3"/>
  <c r="M509" i="3"/>
  <c r="AK509" i="3"/>
  <c r="AC509" i="3"/>
  <c r="E509" i="3"/>
  <c r="S509" i="3"/>
  <c r="AI509" i="3"/>
  <c r="AG481" i="3"/>
  <c r="S481" i="3"/>
  <c r="M481" i="3"/>
  <c r="G481" i="3"/>
  <c r="AM481" i="3"/>
  <c r="I481" i="3"/>
  <c r="AO481" i="3"/>
  <c r="AA481" i="3"/>
  <c r="U481" i="3"/>
  <c r="O481" i="3"/>
  <c r="Q481" i="3"/>
  <c r="C481" i="3"/>
  <c r="AI481" i="3"/>
  <c r="AC481" i="3"/>
  <c r="W481" i="3"/>
  <c r="AK481" i="3"/>
  <c r="Y481" i="3"/>
  <c r="AE481" i="3"/>
  <c r="K481" i="3"/>
  <c r="E481" i="3"/>
  <c r="I502" i="3"/>
  <c r="AO502" i="3"/>
  <c r="AA502" i="3"/>
  <c r="U502" i="3"/>
  <c r="O502" i="3"/>
  <c r="Q502" i="3"/>
  <c r="C502" i="3"/>
  <c r="AI502" i="3"/>
  <c r="AC502" i="3"/>
  <c r="W502" i="3"/>
  <c r="Y502" i="3"/>
  <c r="K502" i="3"/>
  <c r="E502" i="3"/>
  <c r="AK502" i="3"/>
  <c r="AE502" i="3"/>
  <c r="S502" i="3"/>
  <c r="AG502" i="3"/>
  <c r="M502" i="3"/>
  <c r="AM502" i="3"/>
  <c r="G502" i="3"/>
  <c r="AG503" i="3"/>
  <c r="I503" i="3"/>
  <c r="AO503" i="3"/>
  <c r="AA503" i="3"/>
  <c r="U503" i="3"/>
  <c r="O503" i="3"/>
  <c r="Q503" i="3"/>
  <c r="C503" i="3"/>
  <c r="AI503" i="3"/>
  <c r="AC503" i="3"/>
  <c r="W503" i="3"/>
  <c r="Y503" i="3"/>
  <c r="M503" i="3"/>
  <c r="AM503" i="3"/>
  <c r="K503" i="3"/>
  <c r="AK503" i="3"/>
  <c r="S503" i="3"/>
  <c r="G503" i="3"/>
  <c r="AE503" i="3"/>
  <c r="E503" i="3"/>
  <c r="I422" i="3"/>
  <c r="AO422" i="3"/>
  <c r="AA422" i="3"/>
  <c r="U422" i="3"/>
  <c r="O422" i="3"/>
  <c r="Q422" i="3"/>
  <c r="C422" i="3"/>
  <c r="AI422" i="3"/>
  <c r="AC422" i="3"/>
  <c r="W422" i="3"/>
  <c r="Y422" i="3"/>
  <c r="K422" i="3"/>
  <c r="E422" i="3"/>
  <c r="AK422" i="3"/>
  <c r="AE422" i="3"/>
  <c r="S422" i="3"/>
  <c r="M422" i="3"/>
  <c r="AG422" i="3"/>
  <c r="G422" i="3"/>
  <c r="AM422" i="3"/>
  <c r="Y399" i="3"/>
  <c r="M399" i="3"/>
  <c r="O399" i="3"/>
  <c r="AI399" i="3"/>
  <c r="K399" i="3"/>
  <c r="AG399" i="3"/>
  <c r="U399" i="3"/>
  <c r="AE399" i="3"/>
  <c r="G399" i="3"/>
  <c r="AA399" i="3"/>
  <c r="I399" i="3"/>
  <c r="AO399" i="3"/>
  <c r="AC399" i="3"/>
  <c r="C399" i="3"/>
  <c r="W399" i="3"/>
  <c r="AK399" i="3"/>
  <c r="S399" i="3"/>
  <c r="Q399" i="3"/>
  <c r="AM399" i="3"/>
  <c r="E399" i="3"/>
  <c r="AG452" i="3"/>
  <c r="S452" i="3"/>
  <c r="M452" i="3"/>
  <c r="G452" i="3"/>
  <c r="AM452" i="3"/>
  <c r="I452" i="3"/>
  <c r="AO452" i="3"/>
  <c r="AA452" i="3"/>
  <c r="U452" i="3"/>
  <c r="O452" i="3"/>
  <c r="Q452" i="3"/>
  <c r="C452" i="3"/>
  <c r="AI452" i="3"/>
  <c r="AC452" i="3"/>
  <c r="W452" i="3"/>
  <c r="Y452" i="3"/>
  <c r="AE452" i="3"/>
  <c r="K452" i="3"/>
  <c r="E452" i="3"/>
  <c r="AK452" i="3"/>
  <c r="AG499" i="3"/>
  <c r="Q499" i="3"/>
  <c r="AI499" i="3"/>
  <c r="W499" i="3"/>
  <c r="Y499" i="3"/>
  <c r="E499" i="3"/>
  <c r="AE499" i="3"/>
  <c r="C499" i="3"/>
  <c r="AC499" i="3"/>
  <c r="K499" i="3"/>
  <c r="AK499" i="3"/>
  <c r="O499" i="3"/>
  <c r="I499" i="3"/>
  <c r="S499" i="3"/>
  <c r="U499" i="3"/>
  <c r="AM499" i="3"/>
  <c r="AA499" i="3"/>
  <c r="G499" i="3"/>
  <c r="M499" i="3"/>
  <c r="AO499" i="3"/>
  <c r="AG434" i="3"/>
  <c r="S434" i="3"/>
  <c r="M434" i="3"/>
  <c r="G434" i="3"/>
  <c r="AM434" i="3"/>
  <c r="I434" i="3"/>
  <c r="AO434" i="3"/>
  <c r="AA434" i="3"/>
  <c r="U434" i="3"/>
  <c r="O434" i="3"/>
  <c r="Q434" i="3"/>
  <c r="C434" i="3"/>
  <c r="AI434" i="3"/>
  <c r="AC434" i="3"/>
  <c r="W434" i="3"/>
  <c r="Y434" i="3"/>
  <c r="AE434" i="3"/>
  <c r="K434" i="3"/>
  <c r="E434" i="3"/>
  <c r="AK434" i="3"/>
  <c r="AM435" i="3"/>
  <c r="Q435" i="3"/>
  <c r="AG435" i="3"/>
  <c r="M435" i="3"/>
  <c r="O435" i="3"/>
  <c r="E435" i="3"/>
  <c r="C435" i="3"/>
  <c r="AA435" i="3"/>
  <c r="U435" i="3"/>
  <c r="K435" i="3"/>
  <c r="W435" i="3"/>
  <c r="I435" i="3"/>
  <c r="G435" i="3"/>
  <c r="AO435" i="3"/>
  <c r="AE435" i="3"/>
  <c r="Y435" i="3"/>
  <c r="AC435" i="3"/>
  <c r="AK435" i="3"/>
  <c r="S435" i="3"/>
  <c r="AI435" i="3"/>
  <c r="Q454" i="3"/>
  <c r="S454" i="3"/>
  <c r="G454" i="3"/>
  <c r="AO454" i="3"/>
  <c r="AM454" i="3"/>
  <c r="AA454" i="3"/>
  <c r="AK454" i="3"/>
  <c r="C454" i="3"/>
  <c r="M454" i="3"/>
  <c r="I454" i="3"/>
  <c r="E454" i="3"/>
  <c r="W454" i="3"/>
  <c r="AG454" i="3"/>
  <c r="K454" i="3"/>
  <c r="AC454" i="3"/>
  <c r="U454" i="3"/>
  <c r="O454" i="3"/>
  <c r="Y454" i="3"/>
  <c r="AE454" i="3"/>
  <c r="AI454" i="3"/>
  <c r="I477" i="3"/>
  <c r="AO477" i="3"/>
  <c r="AA477" i="3"/>
  <c r="U477" i="3"/>
  <c r="O477" i="3"/>
  <c r="Q477" i="3"/>
  <c r="C477" i="3"/>
  <c r="AI477" i="3"/>
  <c r="AC477" i="3"/>
  <c r="W477" i="3"/>
  <c r="AG477" i="3"/>
  <c r="M477" i="3"/>
  <c r="AM477" i="3"/>
  <c r="K477" i="3"/>
  <c r="AK477" i="3"/>
  <c r="S477" i="3"/>
  <c r="G477" i="3"/>
  <c r="E477" i="3"/>
  <c r="AE477" i="3"/>
  <c r="Y477" i="3"/>
  <c r="AG470" i="3"/>
  <c r="S470" i="3"/>
  <c r="M470" i="3"/>
  <c r="G470" i="3"/>
  <c r="AM470" i="3"/>
  <c r="I470" i="3"/>
  <c r="AO470" i="3"/>
  <c r="AA470" i="3"/>
  <c r="U470" i="3"/>
  <c r="O470" i="3"/>
  <c r="Q470" i="3"/>
  <c r="C470" i="3"/>
  <c r="AI470" i="3"/>
  <c r="AC470" i="3"/>
  <c r="W470" i="3"/>
  <c r="Y470" i="3"/>
  <c r="AE470" i="3"/>
  <c r="AK470" i="3"/>
  <c r="K470" i="3"/>
  <c r="E470" i="3"/>
  <c r="Q450" i="3"/>
  <c r="C450" i="3"/>
  <c r="AI450" i="3"/>
  <c r="AC450" i="3"/>
  <c r="W450" i="3"/>
  <c r="Y450" i="3"/>
  <c r="K450" i="3"/>
  <c r="E450" i="3"/>
  <c r="AK450" i="3"/>
  <c r="AE450" i="3"/>
  <c r="AG450" i="3"/>
  <c r="S450" i="3"/>
  <c r="M450" i="3"/>
  <c r="G450" i="3"/>
  <c r="AM450" i="3"/>
  <c r="U450" i="3"/>
  <c r="I450" i="3"/>
  <c r="O450" i="3"/>
  <c r="AO450" i="3"/>
  <c r="AA450" i="3"/>
  <c r="Q416" i="3"/>
  <c r="S416" i="3"/>
  <c r="G416" i="3"/>
  <c r="AG416" i="3"/>
  <c r="AK416" i="3"/>
  <c r="C416" i="3"/>
  <c r="U416" i="3"/>
  <c r="O416" i="3"/>
  <c r="E416" i="3"/>
  <c r="W416" i="3"/>
  <c r="AO416" i="3"/>
  <c r="AM416" i="3"/>
  <c r="AA416" i="3"/>
  <c r="K416" i="3"/>
  <c r="AC416" i="3"/>
  <c r="M416" i="3"/>
  <c r="AI416" i="3"/>
  <c r="AE416" i="3"/>
  <c r="I416" i="3"/>
  <c r="Y416" i="3"/>
  <c r="AG408" i="3"/>
  <c r="AE408" i="3"/>
  <c r="E408" i="3"/>
  <c r="C408" i="3"/>
  <c r="U408" i="3"/>
  <c r="S408" i="3"/>
  <c r="Y408" i="3"/>
  <c r="AK408" i="3"/>
  <c r="W408" i="3"/>
  <c r="Q408" i="3"/>
  <c r="AA408" i="3"/>
  <c r="AM408" i="3"/>
  <c r="K408" i="3"/>
  <c r="AC408" i="3"/>
  <c r="AO408" i="3"/>
  <c r="G408" i="3"/>
  <c r="O408" i="3"/>
  <c r="M408" i="3"/>
  <c r="I408" i="3"/>
  <c r="AI408" i="3"/>
  <c r="Q493" i="3"/>
  <c r="AA493" i="3"/>
  <c r="U493" i="3"/>
  <c r="I493" i="3"/>
  <c r="O493" i="3"/>
  <c r="AO493" i="3"/>
  <c r="M493" i="3"/>
  <c r="AK493" i="3"/>
  <c r="C493" i="3"/>
  <c r="S493" i="3"/>
  <c r="E493" i="3"/>
  <c r="W493" i="3"/>
  <c r="AM493" i="3"/>
  <c r="AG493" i="3"/>
  <c r="K493" i="3"/>
  <c r="AC493" i="3"/>
  <c r="AE493" i="3"/>
  <c r="AI493" i="3"/>
  <c r="Y493" i="3"/>
  <c r="G493" i="3"/>
  <c r="I519" i="3"/>
  <c r="AO519" i="3"/>
  <c r="AA519" i="3"/>
  <c r="U519" i="3"/>
  <c r="O519" i="3"/>
  <c r="AG519" i="3"/>
  <c r="G519" i="3"/>
  <c r="Q519" i="3"/>
  <c r="C519" i="3"/>
  <c r="AI519" i="3"/>
  <c r="AC519" i="3"/>
  <c r="W519" i="3"/>
  <c r="M519" i="3"/>
  <c r="Y519" i="3"/>
  <c r="K519" i="3"/>
  <c r="E519" i="3"/>
  <c r="AK519" i="3"/>
  <c r="AE519" i="3"/>
  <c r="S519" i="3"/>
  <c r="AM519" i="3"/>
  <c r="AG446" i="3"/>
  <c r="S446" i="3"/>
  <c r="M446" i="3"/>
  <c r="G446" i="3"/>
  <c r="AM446" i="3"/>
  <c r="I446" i="3"/>
  <c r="AO446" i="3"/>
  <c r="AA446" i="3"/>
  <c r="U446" i="3"/>
  <c r="O446" i="3"/>
  <c r="Q446" i="3"/>
  <c r="C446" i="3"/>
  <c r="AI446" i="3"/>
  <c r="AC446" i="3"/>
  <c r="W446" i="3"/>
  <c r="E446" i="3"/>
  <c r="AK446" i="3"/>
  <c r="K446" i="3"/>
  <c r="Y446" i="3"/>
  <c r="AE446" i="3"/>
  <c r="I401" i="3"/>
  <c r="AO401" i="3"/>
  <c r="AM401" i="3"/>
  <c r="C401" i="3"/>
  <c r="E401" i="3"/>
  <c r="M401" i="3"/>
  <c r="Q401" i="3"/>
  <c r="G401" i="3"/>
  <c r="K401" i="3"/>
  <c r="O401" i="3"/>
  <c r="Y401" i="3"/>
  <c r="S401" i="3"/>
  <c r="U401" i="3"/>
  <c r="W401" i="3"/>
  <c r="AA401" i="3"/>
  <c r="AE401" i="3"/>
  <c r="AI401" i="3"/>
  <c r="AG401" i="3"/>
  <c r="AK401" i="3"/>
  <c r="AC401" i="3"/>
  <c r="AG444" i="3"/>
  <c r="AI444" i="3"/>
  <c r="AK444" i="3"/>
  <c r="AE444" i="3"/>
  <c r="I444" i="3"/>
  <c r="C444" i="3"/>
  <c r="E444" i="3"/>
  <c r="G444" i="3"/>
  <c r="AM444" i="3"/>
  <c r="Q444" i="3"/>
  <c r="K444" i="3"/>
  <c r="M444" i="3"/>
  <c r="O444" i="3"/>
  <c r="W444" i="3"/>
  <c r="Y444" i="3"/>
  <c r="S444" i="3"/>
  <c r="AC444" i="3"/>
  <c r="U444" i="3"/>
  <c r="AA444" i="3"/>
  <c r="AO444" i="3"/>
  <c r="I409" i="3"/>
  <c r="AO409" i="3"/>
  <c r="AA409" i="3"/>
  <c r="U409" i="3"/>
  <c r="O409" i="3"/>
  <c r="Q409" i="3"/>
  <c r="C409" i="3"/>
  <c r="AI409" i="3"/>
  <c r="AC409" i="3"/>
  <c r="W409" i="3"/>
  <c r="Y409" i="3"/>
  <c r="K409" i="3"/>
  <c r="E409" i="3"/>
  <c r="AK409" i="3"/>
  <c r="AE409" i="3"/>
  <c r="G409" i="3"/>
  <c r="AG409" i="3"/>
  <c r="AM409" i="3"/>
  <c r="M409" i="3"/>
  <c r="S409" i="3"/>
  <c r="Q419" i="3"/>
  <c r="AI419" i="3"/>
  <c r="W419" i="3"/>
  <c r="AG419" i="3"/>
  <c r="Y419" i="3"/>
  <c r="E419" i="3"/>
  <c r="AE419" i="3"/>
  <c r="C419" i="3"/>
  <c r="AC419" i="3"/>
  <c r="AK419" i="3"/>
  <c r="K419" i="3"/>
  <c r="AA419" i="3"/>
  <c r="S419" i="3"/>
  <c r="AO419" i="3"/>
  <c r="AM419" i="3"/>
  <c r="O419" i="3"/>
  <c r="I419" i="3"/>
  <c r="G419" i="3"/>
  <c r="U419" i="3"/>
  <c r="M419" i="3"/>
  <c r="Q436" i="3"/>
  <c r="K436" i="3"/>
  <c r="U436" i="3"/>
  <c r="W436" i="3"/>
  <c r="AG436" i="3"/>
  <c r="Y436" i="3"/>
  <c r="AA436" i="3"/>
  <c r="AC436" i="3"/>
  <c r="AE436" i="3"/>
  <c r="AO436" i="3"/>
  <c r="AI436" i="3"/>
  <c r="AK436" i="3"/>
  <c r="I436" i="3"/>
  <c r="C436" i="3"/>
  <c r="E436" i="3"/>
  <c r="O436" i="3"/>
  <c r="G436" i="3"/>
  <c r="M436" i="3"/>
  <c r="S436" i="3"/>
  <c r="AM436" i="3"/>
  <c r="Q466" i="3"/>
  <c r="K466" i="3"/>
  <c r="M466" i="3"/>
  <c r="W466" i="3"/>
  <c r="Y466" i="3"/>
  <c r="S466" i="3"/>
  <c r="AC466" i="3"/>
  <c r="AE466" i="3"/>
  <c r="I466" i="3"/>
  <c r="AG466" i="3"/>
  <c r="AI466" i="3"/>
  <c r="AK466" i="3"/>
  <c r="AM466" i="3"/>
  <c r="C466" i="3"/>
  <c r="E466" i="3"/>
  <c r="G466" i="3"/>
  <c r="U466" i="3"/>
  <c r="AA466" i="3"/>
  <c r="AO466" i="3"/>
  <c r="O466" i="3"/>
  <c r="Q461" i="3"/>
  <c r="Y461" i="3"/>
  <c r="E461" i="3"/>
  <c r="AE461" i="3"/>
  <c r="AO461" i="3"/>
  <c r="U461" i="3"/>
  <c r="K461" i="3"/>
  <c r="AK461" i="3"/>
  <c r="I461" i="3"/>
  <c r="AA461" i="3"/>
  <c r="O461" i="3"/>
  <c r="AM461" i="3"/>
  <c r="AG461" i="3"/>
  <c r="C461" i="3"/>
  <c r="G461" i="3"/>
  <c r="W461" i="3"/>
  <c r="M461" i="3"/>
  <c r="AC461" i="3"/>
  <c r="AI461" i="3"/>
  <c r="S461" i="3"/>
  <c r="AG397" i="3"/>
  <c r="U397" i="3"/>
  <c r="AE397" i="3"/>
  <c r="G397" i="3"/>
  <c r="AA397" i="3"/>
  <c r="I397" i="3"/>
  <c r="AO397" i="3"/>
  <c r="AC397" i="3"/>
  <c r="C397" i="3"/>
  <c r="W397" i="3"/>
  <c r="Q397" i="3"/>
  <c r="E397" i="3"/>
  <c r="AK397" i="3"/>
  <c r="S397" i="3"/>
  <c r="AM397" i="3"/>
  <c r="Y397" i="3"/>
  <c r="K397" i="3"/>
  <c r="M397" i="3"/>
  <c r="AI397" i="3"/>
  <c r="O397" i="3"/>
  <c r="AG474" i="3"/>
  <c r="S474" i="3"/>
  <c r="M474" i="3"/>
  <c r="G474" i="3"/>
  <c r="AM474" i="3"/>
  <c r="I474" i="3"/>
  <c r="AO474" i="3"/>
  <c r="AA474" i="3"/>
  <c r="U474" i="3"/>
  <c r="O474" i="3"/>
  <c r="Q474" i="3"/>
  <c r="C474" i="3"/>
  <c r="AI474" i="3"/>
  <c r="AC474" i="3"/>
  <c r="W474" i="3"/>
  <c r="K474" i="3"/>
  <c r="E474" i="3"/>
  <c r="Y474" i="3"/>
  <c r="AK474" i="3"/>
  <c r="AE474" i="3"/>
  <c r="AG497" i="3"/>
  <c r="S497" i="3"/>
  <c r="I497" i="3"/>
  <c r="AO497" i="3"/>
  <c r="AA497" i="3"/>
  <c r="U497" i="3"/>
  <c r="Q497" i="3"/>
  <c r="AI497" i="3"/>
  <c r="AK497" i="3"/>
  <c r="AE497" i="3"/>
  <c r="Y497" i="3"/>
  <c r="E497" i="3"/>
  <c r="G497" i="3"/>
  <c r="AM497" i="3"/>
  <c r="C497" i="3"/>
  <c r="M497" i="3"/>
  <c r="O497" i="3"/>
  <c r="W497" i="3"/>
  <c r="K497" i="3"/>
  <c r="AC497" i="3"/>
  <c r="Q426" i="3"/>
  <c r="C426" i="3"/>
  <c r="AI426" i="3"/>
  <c r="Y426" i="3"/>
  <c r="K426" i="3"/>
  <c r="E426" i="3"/>
  <c r="AG426" i="3"/>
  <c r="S426" i="3"/>
  <c r="M426" i="3"/>
  <c r="G426" i="3"/>
  <c r="AM426" i="3"/>
  <c r="U426" i="3"/>
  <c r="W426" i="3"/>
  <c r="I426" i="3"/>
  <c r="AC426" i="3"/>
  <c r="AE426" i="3"/>
  <c r="AO426" i="3"/>
  <c r="AK426" i="3"/>
  <c r="AA426" i="3"/>
  <c r="O426" i="3"/>
  <c r="AG455" i="3"/>
  <c r="AK455" i="3"/>
  <c r="AC455" i="3"/>
  <c r="AO455" i="3"/>
  <c r="S455" i="3"/>
  <c r="AE455" i="3"/>
  <c r="AI455" i="3"/>
  <c r="O455" i="3"/>
  <c r="I455" i="3"/>
  <c r="AM455" i="3"/>
  <c r="E455" i="3"/>
  <c r="Y455" i="3"/>
  <c r="C455" i="3"/>
  <c r="U455" i="3"/>
  <c r="G455" i="3"/>
  <c r="W455" i="3"/>
  <c r="K455" i="3"/>
  <c r="Q455" i="3"/>
  <c r="M455" i="3"/>
  <c r="AA455" i="3"/>
  <c r="I431" i="3"/>
  <c r="AO431" i="3"/>
  <c r="AA431" i="3"/>
  <c r="U431" i="3"/>
  <c r="O431" i="3"/>
  <c r="Q431" i="3"/>
  <c r="C431" i="3"/>
  <c r="AI431" i="3"/>
  <c r="AC431" i="3"/>
  <c r="W431" i="3"/>
  <c r="Y431" i="3"/>
  <c r="K431" i="3"/>
  <c r="E431" i="3"/>
  <c r="AK431" i="3"/>
  <c r="AE431" i="3"/>
  <c r="M431" i="3"/>
  <c r="S431" i="3"/>
  <c r="G431" i="3"/>
  <c r="AG431" i="3"/>
  <c r="AM431" i="3"/>
  <c r="Q463" i="3"/>
  <c r="C463" i="3"/>
  <c r="AG463" i="3"/>
  <c r="AA463" i="3"/>
  <c r="U463" i="3"/>
  <c r="O463" i="3"/>
  <c r="AO463" i="3"/>
  <c r="AI463" i="3"/>
  <c r="AC463" i="3"/>
  <c r="W463" i="3"/>
  <c r="I463" i="3"/>
  <c r="K463" i="3"/>
  <c r="E463" i="3"/>
  <c r="AK463" i="3"/>
  <c r="AE463" i="3"/>
  <c r="G463" i="3"/>
  <c r="M463" i="3"/>
  <c r="Y463" i="3"/>
  <c r="AM463" i="3"/>
  <c r="S463" i="3"/>
  <c r="Y495" i="3"/>
  <c r="K495" i="3"/>
  <c r="E495" i="3"/>
  <c r="AK495" i="3"/>
  <c r="AE495" i="3"/>
  <c r="AG495" i="3"/>
  <c r="S495" i="3"/>
  <c r="M495" i="3"/>
  <c r="G495" i="3"/>
  <c r="AM495" i="3"/>
  <c r="I495" i="3"/>
  <c r="AO495" i="3"/>
  <c r="AA495" i="3"/>
  <c r="U495" i="3"/>
  <c r="O495" i="3"/>
  <c r="Q495" i="3"/>
  <c r="W495" i="3"/>
  <c r="C495" i="3"/>
  <c r="AI495" i="3"/>
  <c r="AC495" i="3"/>
  <c r="AG414" i="3"/>
  <c r="S414" i="3"/>
  <c r="M414" i="3"/>
  <c r="G414" i="3"/>
  <c r="AM414" i="3"/>
  <c r="I414" i="3"/>
  <c r="AO414" i="3"/>
  <c r="AA414" i="3"/>
  <c r="U414" i="3"/>
  <c r="O414" i="3"/>
  <c r="Q414" i="3"/>
  <c r="C414" i="3"/>
  <c r="AI414" i="3"/>
  <c r="AC414" i="3"/>
  <c r="W414" i="3"/>
  <c r="AK414" i="3"/>
  <c r="E414" i="3"/>
  <c r="Y414" i="3"/>
  <c r="AE414" i="3"/>
  <c r="K414" i="3"/>
  <c r="Y406" i="3"/>
  <c r="K406" i="3"/>
  <c r="E406" i="3"/>
  <c r="AK406" i="3"/>
  <c r="AE406" i="3"/>
  <c r="AG406" i="3"/>
  <c r="S406" i="3"/>
  <c r="M406" i="3"/>
  <c r="G406" i="3"/>
  <c r="AM406" i="3"/>
  <c r="I406" i="3"/>
  <c r="AO406" i="3"/>
  <c r="AA406" i="3"/>
  <c r="U406" i="3"/>
  <c r="O406" i="3"/>
  <c r="AC406" i="3"/>
  <c r="Q406" i="3"/>
  <c r="W406" i="3"/>
  <c r="C406" i="3"/>
  <c r="AI406" i="3"/>
  <c r="Q479" i="3"/>
  <c r="K479" i="3"/>
  <c r="AK479" i="3"/>
  <c r="I479" i="3"/>
  <c r="AA479" i="3"/>
  <c r="O479" i="3"/>
  <c r="Y479" i="3"/>
  <c r="E479" i="3"/>
  <c r="AE479" i="3"/>
  <c r="U479" i="3"/>
  <c r="AO479" i="3"/>
  <c r="AM479" i="3"/>
  <c r="AG479" i="3"/>
  <c r="C479" i="3"/>
  <c r="G479" i="3"/>
  <c r="W479" i="3"/>
  <c r="M479" i="3"/>
  <c r="AC479" i="3"/>
  <c r="S479" i="3"/>
  <c r="AI479" i="3"/>
  <c r="I427" i="3"/>
  <c r="AO427" i="3"/>
  <c r="AA427" i="3"/>
  <c r="U427" i="3"/>
  <c r="O427" i="3"/>
  <c r="Q427" i="3"/>
  <c r="C427" i="3"/>
  <c r="AI427" i="3"/>
  <c r="AC427" i="3"/>
  <c r="W427" i="3"/>
  <c r="Y427" i="3"/>
  <c r="K427" i="3"/>
  <c r="E427" i="3"/>
  <c r="AK427" i="3"/>
  <c r="AE427" i="3"/>
  <c r="S427" i="3"/>
  <c r="M427" i="3"/>
  <c r="AG427" i="3"/>
  <c r="G427" i="3"/>
  <c r="AM427" i="3"/>
  <c r="AG437" i="3"/>
  <c r="S437" i="3"/>
  <c r="M437" i="3"/>
  <c r="G437" i="3"/>
  <c r="AM437" i="3"/>
  <c r="I437" i="3"/>
  <c r="AO437" i="3"/>
  <c r="AA437" i="3"/>
  <c r="U437" i="3"/>
  <c r="O437" i="3"/>
  <c r="Q437" i="3"/>
  <c r="C437" i="3"/>
  <c r="AI437" i="3"/>
  <c r="AC437" i="3"/>
  <c r="W437" i="3"/>
  <c r="K437" i="3"/>
  <c r="AE437" i="3"/>
  <c r="E437" i="3"/>
  <c r="AK437" i="3"/>
  <c r="Y437" i="3"/>
  <c r="AG468" i="3"/>
  <c r="AA468" i="3"/>
  <c r="AK468" i="3"/>
  <c r="AM468" i="3"/>
  <c r="AO468" i="3"/>
  <c r="E468" i="3"/>
  <c r="G468" i="3"/>
  <c r="I468" i="3"/>
  <c r="K468" i="3"/>
  <c r="M468" i="3"/>
  <c r="O468" i="3"/>
  <c r="Y468" i="3"/>
  <c r="S468" i="3"/>
  <c r="U468" i="3"/>
  <c r="Q468" i="3"/>
  <c r="AE468" i="3"/>
  <c r="AC468" i="3"/>
  <c r="AI468" i="3"/>
  <c r="C468" i="3"/>
  <c r="W468" i="3"/>
  <c r="AG457" i="3"/>
  <c r="S457" i="3"/>
  <c r="M457" i="3"/>
  <c r="G457" i="3"/>
  <c r="AM457" i="3"/>
  <c r="I457" i="3"/>
  <c r="AO457" i="3"/>
  <c r="AA457" i="3"/>
  <c r="U457" i="3"/>
  <c r="O457" i="3"/>
  <c r="Q457" i="3"/>
  <c r="C457" i="3"/>
  <c r="AI457" i="3"/>
  <c r="AC457" i="3"/>
  <c r="W457" i="3"/>
  <c r="Y457" i="3"/>
  <c r="AE457" i="3"/>
  <c r="K457" i="3"/>
  <c r="E457" i="3"/>
  <c r="AK457" i="3"/>
  <c r="AG510" i="3"/>
  <c r="S510" i="3"/>
  <c r="M510" i="3"/>
  <c r="G510" i="3"/>
  <c r="AM510" i="3"/>
  <c r="I510" i="3"/>
  <c r="AO510" i="3"/>
  <c r="AA510" i="3"/>
  <c r="U510" i="3"/>
  <c r="O510" i="3"/>
  <c r="Q510" i="3"/>
  <c r="C510" i="3"/>
  <c r="AI510" i="3"/>
  <c r="AC510" i="3"/>
  <c r="W510" i="3"/>
  <c r="E510" i="3"/>
  <c r="AK510" i="3"/>
  <c r="Y510" i="3"/>
  <c r="AE510" i="3"/>
  <c r="K510" i="3"/>
  <c r="I469" i="3"/>
  <c r="AO469" i="3"/>
  <c r="Q469" i="3"/>
  <c r="C469" i="3"/>
  <c r="AI469" i="3"/>
  <c r="AC469" i="3"/>
  <c r="W469" i="3"/>
  <c r="S469" i="3"/>
  <c r="U469" i="3"/>
  <c r="AE469" i="3"/>
  <c r="Y469" i="3"/>
  <c r="AA469" i="3"/>
  <c r="AK469" i="3"/>
  <c r="AM469" i="3"/>
  <c r="AG469" i="3"/>
  <c r="E469" i="3"/>
  <c r="G469" i="3"/>
  <c r="O469" i="3"/>
  <c r="K469" i="3"/>
  <c r="M469" i="3"/>
  <c r="AG488" i="3"/>
  <c r="S488" i="3"/>
  <c r="M488" i="3"/>
  <c r="G488" i="3"/>
  <c r="AM488" i="3"/>
  <c r="I488" i="3"/>
  <c r="AO488" i="3"/>
  <c r="AA488" i="3"/>
  <c r="U488" i="3"/>
  <c r="O488" i="3"/>
  <c r="Q488" i="3"/>
  <c r="C488" i="3"/>
  <c r="AI488" i="3"/>
  <c r="AC488" i="3"/>
  <c r="W488" i="3"/>
  <c r="Y488" i="3"/>
  <c r="AE488" i="3"/>
  <c r="K488" i="3"/>
  <c r="AK488" i="3"/>
  <c r="E488" i="3"/>
  <c r="I512" i="3"/>
  <c r="AO512" i="3"/>
  <c r="AA512" i="3"/>
  <c r="U512" i="3"/>
  <c r="O512" i="3"/>
  <c r="S512" i="3"/>
  <c r="AM512" i="3"/>
  <c r="Q512" i="3"/>
  <c r="C512" i="3"/>
  <c r="AI512" i="3"/>
  <c r="AC512" i="3"/>
  <c r="W512" i="3"/>
  <c r="AG512" i="3"/>
  <c r="G512" i="3"/>
  <c r="Y512" i="3"/>
  <c r="K512" i="3"/>
  <c r="E512" i="3"/>
  <c r="AK512" i="3"/>
  <c r="AE512" i="3"/>
  <c r="M512" i="3"/>
  <c r="Y508" i="3"/>
  <c r="K508" i="3"/>
  <c r="E508" i="3"/>
  <c r="AK508" i="3"/>
  <c r="AE508" i="3"/>
  <c r="AG508" i="3"/>
  <c r="S508" i="3"/>
  <c r="M508" i="3"/>
  <c r="G508" i="3"/>
  <c r="AM508" i="3"/>
  <c r="I508" i="3"/>
  <c r="AO508" i="3"/>
  <c r="AA508" i="3"/>
  <c r="U508" i="3"/>
  <c r="O508" i="3"/>
  <c r="C508" i="3"/>
  <c r="AI508" i="3"/>
  <c r="AC508" i="3"/>
  <c r="Q508" i="3"/>
  <c r="W508" i="3"/>
  <c r="Y504" i="3"/>
  <c r="K504" i="3"/>
  <c r="E504" i="3"/>
  <c r="AK504" i="3"/>
  <c r="AE504" i="3"/>
  <c r="AG504" i="3"/>
  <c r="S504" i="3"/>
  <c r="M504" i="3"/>
  <c r="G504" i="3"/>
  <c r="AM504" i="3"/>
  <c r="I504" i="3"/>
  <c r="AO504" i="3"/>
  <c r="AA504" i="3"/>
  <c r="U504" i="3"/>
  <c r="O504" i="3"/>
  <c r="Q504" i="3"/>
  <c r="W504" i="3"/>
  <c r="C504" i="3"/>
  <c r="AI504" i="3"/>
  <c r="AC504" i="3"/>
  <c r="I486" i="3"/>
  <c r="AO486" i="3"/>
  <c r="AA486" i="3"/>
  <c r="U486" i="3"/>
  <c r="O486" i="3"/>
  <c r="Q486" i="3"/>
  <c r="C486" i="3"/>
  <c r="AI486" i="3"/>
  <c r="AC486" i="3"/>
  <c r="W486" i="3"/>
  <c r="Y486" i="3"/>
  <c r="K486" i="3"/>
  <c r="E486" i="3"/>
  <c r="AK486" i="3"/>
  <c r="AE486" i="3"/>
  <c r="G486" i="3"/>
  <c r="M486" i="3"/>
  <c r="AG486" i="3"/>
  <c r="AM486" i="3"/>
  <c r="S486" i="3"/>
  <c r="AG520" i="3"/>
  <c r="S520" i="3"/>
  <c r="M520" i="3"/>
  <c r="G520" i="3"/>
  <c r="AM520" i="3"/>
  <c r="I520" i="3"/>
  <c r="AO520" i="3"/>
  <c r="AA520" i="3"/>
  <c r="U520" i="3"/>
  <c r="O520" i="3"/>
  <c r="Q520" i="3"/>
  <c r="C520" i="3"/>
  <c r="AI520" i="3"/>
  <c r="AC520" i="3"/>
  <c r="W520" i="3"/>
  <c r="Y520" i="3"/>
  <c r="AE520" i="3"/>
  <c r="AK520" i="3"/>
  <c r="K520" i="3"/>
  <c r="E520" i="3"/>
  <c r="Q447" i="3"/>
  <c r="C447" i="3"/>
  <c r="AI447" i="3"/>
  <c r="AC447" i="3"/>
  <c r="W447" i="3"/>
  <c r="Y447" i="3"/>
  <c r="K447" i="3"/>
  <c r="E447" i="3"/>
  <c r="AK447" i="3"/>
  <c r="AE447" i="3"/>
  <c r="AG447" i="3"/>
  <c r="S447" i="3"/>
  <c r="M447" i="3"/>
  <c r="G447" i="3"/>
  <c r="AM447" i="3"/>
  <c r="AA447" i="3"/>
  <c r="U447" i="3"/>
  <c r="I447" i="3"/>
  <c r="O447" i="3"/>
  <c r="AO447" i="3"/>
  <c r="AG484" i="3"/>
  <c r="C484" i="3"/>
  <c r="AC484" i="3"/>
  <c r="K484" i="3"/>
  <c r="AK484" i="3"/>
  <c r="Q484" i="3"/>
  <c r="AI484" i="3"/>
  <c r="W484" i="3"/>
  <c r="Y484" i="3"/>
  <c r="E484" i="3"/>
  <c r="AE484" i="3"/>
  <c r="AO484" i="3"/>
  <c r="S484" i="3"/>
  <c r="O484" i="3"/>
  <c r="I484" i="3"/>
  <c r="AM484" i="3"/>
  <c r="U484" i="3"/>
  <c r="G484" i="3"/>
  <c r="AA484" i="3"/>
  <c r="M484" i="3"/>
  <c r="I527" i="3"/>
  <c r="AO527" i="3"/>
  <c r="AA527" i="3"/>
  <c r="U527" i="3"/>
  <c r="O527" i="3"/>
  <c r="M527" i="3"/>
  <c r="Q527" i="3"/>
  <c r="C527" i="3"/>
  <c r="AI527" i="3"/>
  <c r="AC527" i="3"/>
  <c r="W527" i="3"/>
  <c r="S527" i="3"/>
  <c r="AM527" i="3"/>
  <c r="Y527" i="3"/>
  <c r="K527" i="3"/>
  <c r="E527" i="3"/>
  <c r="AK527" i="3"/>
  <c r="AE527" i="3"/>
  <c r="AG527" i="3"/>
  <c r="G527" i="3"/>
  <c r="Y480" i="3"/>
  <c r="K480" i="3"/>
  <c r="E480" i="3"/>
  <c r="AK480" i="3"/>
  <c r="AE480" i="3"/>
  <c r="AG480" i="3"/>
  <c r="S480" i="3"/>
  <c r="M480" i="3"/>
  <c r="G480" i="3"/>
  <c r="AM480" i="3"/>
  <c r="I480" i="3"/>
  <c r="AO480" i="3"/>
  <c r="AA480" i="3"/>
  <c r="U480" i="3"/>
  <c r="O480" i="3"/>
  <c r="AC480" i="3"/>
  <c r="Q480" i="3"/>
  <c r="W480" i="3"/>
  <c r="C480" i="3"/>
  <c r="AI480" i="3"/>
  <c r="AG482" i="3"/>
  <c r="S482" i="3"/>
  <c r="M482" i="3"/>
  <c r="G482" i="3"/>
  <c r="AM482" i="3"/>
  <c r="I482" i="3"/>
  <c r="AO482" i="3"/>
  <c r="AA482" i="3"/>
  <c r="U482" i="3"/>
  <c r="O482" i="3"/>
  <c r="Q482" i="3"/>
  <c r="C482" i="3"/>
  <c r="AI482" i="3"/>
  <c r="AC482" i="3"/>
  <c r="W482" i="3"/>
  <c r="E482" i="3"/>
  <c r="AK482" i="3"/>
  <c r="Y482" i="3"/>
  <c r="AE482" i="3"/>
  <c r="K482" i="3"/>
  <c r="Y496" i="3"/>
  <c r="K496" i="3"/>
  <c r="AG496" i="3"/>
  <c r="S496" i="3"/>
  <c r="I496" i="3"/>
  <c r="AO496" i="3"/>
  <c r="AA496" i="3"/>
  <c r="U496" i="3"/>
  <c r="O496" i="3"/>
  <c r="AI496" i="3"/>
  <c r="AK496" i="3"/>
  <c r="AM496" i="3"/>
  <c r="E496" i="3"/>
  <c r="G496" i="3"/>
  <c r="Q496" i="3"/>
  <c r="M496" i="3"/>
  <c r="W496" i="3"/>
  <c r="C496" i="3"/>
  <c r="AC496" i="3"/>
  <c r="AE496" i="3"/>
  <c r="I523" i="3"/>
  <c r="AO523" i="3"/>
  <c r="AA523" i="3"/>
  <c r="U523" i="3"/>
  <c r="O523" i="3"/>
  <c r="W523" i="3"/>
  <c r="M523" i="3"/>
  <c r="Q523" i="3"/>
  <c r="C523" i="3"/>
  <c r="AI523" i="3"/>
  <c r="AC523" i="3"/>
  <c r="S523" i="3"/>
  <c r="AM523" i="3"/>
  <c r="Y523" i="3"/>
  <c r="K523" i="3"/>
  <c r="E523" i="3"/>
  <c r="AK523" i="3"/>
  <c r="AE523" i="3"/>
  <c r="AG523" i="3"/>
  <c r="G523" i="3"/>
  <c r="AO453" i="3"/>
  <c r="AI453" i="3"/>
  <c r="AC453" i="3"/>
  <c r="W453" i="3"/>
  <c r="I453" i="3"/>
  <c r="K453" i="3"/>
  <c r="E453" i="3"/>
  <c r="AK453" i="3"/>
  <c r="AE453" i="3"/>
  <c r="Y453" i="3"/>
  <c r="S453" i="3"/>
  <c r="M453" i="3"/>
  <c r="G453" i="3"/>
  <c r="AM453" i="3"/>
  <c r="O453" i="3"/>
  <c r="Q453" i="3"/>
  <c r="AG453" i="3"/>
  <c r="AA453" i="3"/>
  <c r="U453" i="3"/>
  <c r="C453" i="3"/>
  <c r="Y500" i="3"/>
  <c r="K500" i="3"/>
  <c r="E500" i="3"/>
  <c r="AK500" i="3"/>
  <c r="AE500" i="3"/>
  <c r="AG500" i="3"/>
  <c r="S500" i="3"/>
  <c r="M500" i="3"/>
  <c r="G500" i="3"/>
  <c r="AM500" i="3"/>
  <c r="I500" i="3"/>
  <c r="AO500" i="3"/>
  <c r="AA500" i="3"/>
  <c r="U500" i="3"/>
  <c r="O500" i="3"/>
  <c r="AC500" i="3"/>
  <c r="Q500" i="3"/>
  <c r="W500" i="3"/>
  <c r="C500" i="3"/>
  <c r="AI500" i="3"/>
  <c r="I451" i="3"/>
  <c r="AO451" i="3"/>
  <c r="AA451" i="3"/>
  <c r="U451" i="3"/>
  <c r="O451" i="3"/>
  <c r="Q451" i="3"/>
  <c r="C451" i="3"/>
  <c r="AI451" i="3"/>
  <c r="AC451" i="3"/>
  <c r="W451" i="3"/>
  <c r="Y451" i="3"/>
  <c r="K451" i="3"/>
  <c r="E451" i="3"/>
  <c r="AK451" i="3"/>
  <c r="AE451" i="3"/>
  <c r="S451" i="3"/>
  <c r="AM451" i="3"/>
  <c r="M451" i="3"/>
  <c r="G451" i="3"/>
  <c r="AG451" i="3"/>
  <c r="I516" i="3"/>
  <c r="AO516" i="3"/>
  <c r="AA516" i="3"/>
  <c r="U516" i="3"/>
  <c r="O516" i="3"/>
  <c r="S516" i="3"/>
  <c r="AM516" i="3"/>
  <c r="Q516" i="3"/>
  <c r="C516" i="3"/>
  <c r="AI516" i="3"/>
  <c r="AC516" i="3"/>
  <c r="W516" i="3"/>
  <c r="AG516" i="3"/>
  <c r="G516" i="3"/>
  <c r="Y516" i="3"/>
  <c r="K516" i="3"/>
  <c r="E516" i="3"/>
  <c r="AK516" i="3"/>
  <c r="AE516" i="3"/>
  <c r="M516" i="3"/>
  <c r="AG492" i="3"/>
  <c r="S492" i="3"/>
  <c r="M492" i="3"/>
  <c r="G492" i="3"/>
  <c r="AM492" i="3"/>
  <c r="I492" i="3"/>
  <c r="AO492" i="3"/>
  <c r="AA492" i="3"/>
  <c r="U492" i="3"/>
  <c r="O492" i="3"/>
  <c r="Q492" i="3"/>
  <c r="C492" i="3"/>
  <c r="AI492" i="3"/>
  <c r="AC492" i="3"/>
  <c r="W492" i="3"/>
  <c r="K492" i="3"/>
  <c r="AE492" i="3"/>
  <c r="E492" i="3"/>
  <c r="AK492" i="3"/>
  <c r="Y492" i="3"/>
  <c r="AG395" i="3"/>
  <c r="U395" i="3"/>
  <c r="AE395" i="3"/>
  <c r="G395" i="3"/>
  <c r="AA395" i="3"/>
  <c r="I395" i="3"/>
  <c r="AO395" i="3"/>
  <c r="AC395" i="3"/>
  <c r="C395" i="3"/>
  <c r="W395" i="3"/>
  <c r="Q395" i="3"/>
  <c r="E395" i="3"/>
  <c r="AK395" i="3"/>
  <c r="S395" i="3"/>
  <c r="AM395" i="3"/>
  <c r="M395" i="3"/>
  <c r="O395" i="3"/>
  <c r="K395" i="3"/>
  <c r="AI395" i="3"/>
  <c r="Y395" i="3"/>
  <c r="AG411" i="3"/>
  <c r="S411" i="3"/>
  <c r="M411" i="3"/>
  <c r="G411" i="3"/>
  <c r="AM411" i="3"/>
  <c r="I411" i="3"/>
  <c r="AO411" i="3"/>
  <c r="AA411" i="3"/>
  <c r="U411" i="3"/>
  <c r="O411" i="3"/>
  <c r="Q411" i="3"/>
  <c r="C411" i="3"/>
  <c r="AI411" i="3"/>
  <c r="AC411" i="3"/>
  <c r="W411" i="3"/>
  <c r="E411" i="3"/>
  <c r="AK411" i="3"/>
  <c r="Y411" i="3"/>
  <c r="AE411" i="3"/>
  <c r="K411" i="3"/>
  <c r="AG402" i="3"/>
  <c r="AO402" i="3"/>
  <c r="AI402" i="3"/>
  <c r="AK402" i="3"/>
  <c r="AM402" i="3"/>
  <c r="I402" i="3"/>
  <c r="K402" i="3"/>
  <c r="C402" i="3"/>
  <c r="E402" i="3"/>
  <c r="G402" i="3"/>
  <c r="Q402" i="3"/>
  <c r="U402" i="3"/>
  <c r="M402" i="3"/>
  <c r="O402" i="3"/>
  <c r="S402" i="3"/>
  <c r="Y402" i="3"/>
  <c r="AC402" i="3"/>
  <c r="AA402" i="3"/>
  <c r="AE402" i="3"/>
  <c r="W402" i="3"/>
  <c r="I433" i="3"/>
  <c r="AO433" i="3"/>
  <c r="AA433" i="3"/>
  <c r="U433" i="3"/>
  <c r="O433" i="3"/>
  <c r="Q433" i="3"/>
  <c r="C433" i="3"/>
  <c r="AI433" i="3"/>
  <c r="AC433" i="3"/>
  <c r="W433" i="3"/>
  <c r="Y433" i="3"/>
  <c r="K433" i="3"/>
  <c r="E433" i="3"/>
  <c r="AK433" i="3"/>
  <c r="AE433" i="3"/>
  <c r="M433" i="3"/>
  <c r="S433" i="3"/>
  <c r="G433" i="3"/>
  <c r="AG433" i="3"/>
  <c r="AM433" i="3"/>
  <c r="AG487" i="3"/>
  <c r="C487" i="3"/>
  <c r="AC487" i="3"/>
  <c r="AM487" i="3"/>
  <c r="K487" i="3"/>
  <c r="AK487" i="3"/>
  <c r="Q487" i="3"/>
  <c r="AI487" i="3"/>
  <c r="W487" i="3"/>
  <c r="AE487" i="3"/>
  <c r="Y487" i="3"/>
  <c r="E487" i="3"/>
  <c r="U487" i="3"/>
  <c r="S487" i="3"/>
  <c r="AA487" i="3"/>
  <c r="AO487" i="3"/>
  <c r="G487" i="3"/>
  <c r="O487" i="3"/>
  <c r="M487" i="3"/>
  <c r="I487" i="3"/>
  <c r="AG428" i="3"/>
  <c r="S428" i="3"/>
  <c r="M428" i="3"/>
  <c r="G428" i="3"/>
  <c r="AM428" i="3"/>
  <c r="I428" i="3"/>
  <c r="AO428" i="3"/>
  <c r="AA428" i="3"/>
  <c r="U428" i="3"/>
  <c r="O428" i="3"/>
  <c r="Q428" i="3"/>
  <c r="C428" i="3"/>
  <c r="AI428" i="3"/>
  <c r="AC428" i="3"/>
  <c r="W428" i="3"/>
  <c r="E428" i="3"/>
  <c r="K428" i="3"/>
  <c r="AK428" i="3"/>
  <c r="Y428" i="3"/>
  <c r="AE428" i="3"/>
  <c r="Y442" i="3"/>
  <c r="K442" i="3"/>
  <c r="E442" i="3"/>
  <c r="AK442" i="3"/>
  <c r="AE442" i="3"/>
  <c r="AG442" i="3"/>
  <c r="S442" i="3"/>
  <c r="M442" i="3"/>
  <c r="G442" i="3"/>
  <c r="AM442" i="3"/>
  <c r="I442" i="3"/>
  <c r="AO442" i="3"/>
  <c r="AA442" i="3"/>
  <c r="U442" i="3"/>
  <c r="O442" i="3"/>
  <c r="AI442" i="3"/>
  <c r="AC442" i="3"/>
  <c r="Q442" i="3"/>
  <c r="W442" i="3"/>
  <c r="C442" i="3"/>
  <c r="I410" i="3"/>
  <c r="AO410" i="3"/>
  <c r="AA410" i="3"/>
  <c r="U410" i="3"/>
  <c r="O410" i="3"/>
  <c r="Q410" i="3"/>
  <c r="C410" i="3"/>
  <c r="AI410" i="3"/>
  <c r="AC410" i="3"/>
  <c r="W410" i="3"/>
  <c r="Y410" i="3"/>
  <c r="K410" i="3"/>
  <c r="E410" i="3"/>
  <c r="AK410" i="3"/>
  <c r="AE410" i="3"/>
  <c r="AG410" i="3"/>
  <c r="AM410" i="3"/>
  <c r="G410" i="3"/>
  <c r="S410" i="3"/>
  <c r="M410" i="3"/>
  <c r="AG511" i="3"/>
  <c r="S511" i="3"/>
  <c r="M511" i="3"/>
  <c r="G511" i="3"/>
  <c r="AM511" i="3"/>
  <c r="I511" i="3"/>
  <c r="AO511" i="3"/>
  <c r="AA511" i="3"/>
  <c r="U511" i="3"/>
  <c r="O511" i="3"/>
  <c r="Q511" i="3"/>
  <c r="C511" i="3"/>
  <c r="AI511" i="3"/>
  <c r="AC511" i="3"/>
  <c r="W511" i="3"/>
  <c r="E511" i="3"/>
  <c r="AK511" i="3"/>
  <c r="Y511" i="3"/>
  <c r="AE511" i="3"/>
  <c r="K511" i="3"/>
  <c r="M421" i="3"/>
  <c r="AM421" i="3"/>
  <c r="Q421" i="3"/>
  <c r="AG421" i="3"/>
  <c r="AA421" i="3"/>
  <c r="U421" i="3"/>
  <c r="AE421" i="3"/>
  <c r="Y421" i="3"/>
  <c r="C421" i="3"/>
  <c r="I421" i="3"/>
  <c r="G421" i="3"/>
  <c r="AO421" i="3"/>
  <c r="AK421" i="3"/>
  <c r="W421" i="3"/>
  <c r="S421" i="3"/>
  <c r="E421" i="3"/>
  <c r="AC421" i="3"/>
  <c r="AI421" i="3"/>
  <c r="K421" i="3"/>
  <c r="O421" i="3"/>
  <c r="AG522" i="3"/>
  <c r="S522" i="3"/>
  <c r="M522" i="3"/>
  <c r="G522" i="3"/>
  <c r="AM522" i="3"/>
  <c r="I522" i="3"/>
  <c r="AO522" i="3"/>
  <c r="AA522" i="3"/>
  <c r="U522" i="3"/>
  <c r="O522" i="3"/>
  <c r="Q522" i="3"/>
  <c r="C522" i="3"/>
  <c r="AI522" i="3"/>
  <c r="AC522" i="3"/>
  <c r="W522" i="3"/>
  <c r="AK522" i="3"/>
  <c r="Y522" i="3"/>
  <c r="AE522" i="3"/>
  <c r="K522" i="3"/>
  <c r="E522" i="3"/>
  <c r="AG490" i="3"/>
  <c r="Y490" i="3"/>
  <c r="AA490" i="3"/>
  <c r="AC490" i="3"/>
  <c r="AE490" i="3"/>
  <c r="AO490" i="3"/>
  <c r="AI490" i="3"/>
  <c r="AK490" i="3"/>
  <c r="I490" i="3"/>
  <c r="C490" i="3"/>
  <c r="E490" i="3"/>
  <c r="O490" i="3"/>
  <c r="Q490" i="3"/>
  <c r="K490" i="3"/>
  <c r="U490" i="3"/>
  <c r="W490" i="3"/>
  <c r="G490" i="3"/>
  <c r="M490" i="3"/>
  <c r="S490" i="3"/>
  <c r="AM490" i="3"/>
  <c r="AG524" i="3"/>
  <c r="S524" i="3"/>
  <c r="M524" i="3"/>
  <c r="G524" i="3"/>
  <c r="AM524" i="3"/>
  <c r="I524" i="3"/>
  <c r="AO524" i="3"/>
  <c r="AA524" i="3"/>
  <c r="U524" i="3"/>
  <c r="O524" i="3"/>
  <c r="Q524" i="3"/>
  <c r="C524" i="3"/>
  <c r="AI524" i="3"/>
  <c r="AC524" i="3"/>
  <c r="W524" i="3"/>
  <c r="E524" i="3"/>
  <c r="AK524" i="3"/>
  <c r="Y524" i="3"/>
  <c r="AE524" i="3"/>
  <c r="K524" i="3"/>
  <c r="AG529" i="3"/>
  <c r="S529" i="3"/>
  <c r="M529" i="3"/>
  <c r="G529" i="3"/>
  <c r="AM529" i="3"/>
  <c r="I529" i="3"/>
  <c r="AO529" i="3"/>
  <c r="AA529" i="3"/>
  <c r="U529" i="3"/>
  <c r="O529" i="3"/>
  <c r="Q529" i="3"/>
  <c r="C529" i="3"/>
  <c r="AI529" i="3"/>
  <c r="AC529" i="3"/>
  <c r="W529" i="3"/>
  <c r="K529" i="3"/>
  <c r="Y529" i="3"/>
  <c r="E529" i="3"/>
  <c r="AK529" i="3"/>
  <c r="AE529" i="3"/>
  <c r="AG525" i="3"/>
  <c r="S525" i="3"/>
  <c r="M525" i="3"/>
  <c r="I525" i="3"/>
  <c r="AO525" i="3"/>
  <c r="AA525" i="3"/>
  <c r="Q525" i="3"/>
  <c r="C525" i="3"/>
  <c r="AI525" i="3"/>
  <c r="AC525" i="3"/>
  <c r="W525" i="3"/>
  <c r="K525" i="3"/>
  <c r="G525" i="3"/>
  <c r="AK525" i="3"/>
  <c r="E525" i="3"/>
  <c r="O525" i="3"/>
  <c r="Y525" i="3"/>
  <c r="U525" i="3"/>
  <c r="AE525" i="3"/>
  <c r="AM525" i="3"/>
  <c r="C473" i="3"/>
  <c r="E473" i="3"/>
  <c r="G473" i="3"/>
  <c r="I473" i="3"/>
  <c r="Q473" i="3"/>
  <c r="K473" i="3"/>
  <c r="M473" i="3"/>
  <c r="W473" i="3"/>
  <c r="Y473" i="3"/>
  <c r="S473" i="3"/>
  <c r="AC473" i="3"/>
  <c r="AE473" i="3"/>
  <c r="AM473" i="3"/>
  <c r="AG473" i="3"/>
  <c r="AI473" i="3"/>
  <c r="AK473" i="3"/>
  <c r="U473" i="3"/>
  <c r="AA473" i="3"/>
  <c r="AO473" i="3"/>
  <c r="O473" i="3"/>
  <c r="I518" i="3"/>
  <c r="AO518" i="3"/>
  <c r="AA518" i="3"/>
  <c r="U518" i="3"/>
  <c r="O518" i="3"/>
  <c r="S518" i="3"/>
  <c r="AM518" i="3"/>
  <c r="Q518" i="3"/>
  <c r="C518" i="3"/>
  <c r="AI518" i="3"/>
  <c r="AC518" i="3"/>
  <c r="W518" i="3"/>
  <c r="AG518" i="3"/>
  <c r="G518" i="3"/>
  <c r="Y518" i="3"/>
  <c r="K518" i="3"/>
  <c r="E518" i="3"/>
  <c r="AK518" i="3"/>
  <c r="AE518" i="3"/>
  <c r="M518" i="3"/>
  <c r="AG432" i="3"/>
  <c r="S432" i="3"/>
  <c r="M432" i="3"/>
  <c r="G432" i="3"/>
  <c r="AM432" i="3"/>
  <c r="I432" i="3"/>
  <c r="AO432" i="3"/>
  <c r="AA432" i="3"/>
  <c r="U432" i="3"/>
  <c r="O432" i="3"/>
  <c r="Q432" i="3"/>
  <c r="C432" i="3"/>
  <c r="AI432" i="3"/>
  <c r="AC432" i="3"/>
  <c r="W432" i="3"/>
  <c r="AK432" i="3"/>
  <c r="Y432" i="3"/>
  <c r="AE432" i="3"/>
  <c r="E432" i="3"/>
  <c r="K432" i="3"/>
  <c r="I412" i="3"/>
  <c r="AO412" i="3"/>
  <c r="AA412" i="3"/>
  <c r="U412" i="3"/>
  <c r="O412" i="3"/>
  <c r="Q412" i="3"/>
  <c r="C412" i="3"/>
  <c r="AI412" i="3"/>
  <c r="AC412" i="3"/>
  <c r="W412" i="3"/>
  <c r="Y412" i="3"/>
  <c r="K412" i="3"/>
  <c r="E412" i="3"/>
  <c r="AK412" i="3"/>
  <c r="AE412" i="3"/>
  <c r="AG412" i="3"/>
  <c r="AM412" i="3"/>
  <c r="S412" i="3"/>
  <c r="M412" i="3"/>
  <c r="G412" i="3"/>
  <c r="Q471" i="3"/>
  <c r="Y471" i="3"/>
  <c r="E471" i="3"/>
  <c r="O471" i="3"/>
  <c r="AO471" i="3"/>
  <c r="U471" i="3"/>
  <c r="AE471" i="3"/>
  <c r="K471" i="3"/>
  <c r="AK471" i="3"/>
  <c r="AM471" i="3"/>
  <c r="G471" i="3"/>
  <c r="I471" i="3"/>
  <c r="AA471" i="3"/>
  <c r="C471" i="3"/>
  <c r="M471" i="3"/>
  <c r="W471" i="3"/>
  <c r="S471" i="3"/>
  <c r="AC471" i="3"/>
  <c r="AI471" i="3"/>
  <c r="AG471" i="3"/>
  <c r="I445" i="3"/>
  <c r="C445" i="3"/>
  <c r="E445" i="3"/>
  <c r="O445" i="3"/>
  <c r="AG445" i="3"/>
  <c r="Q445" i="3"/>
  <c r="K445" i="3"/>
  <c r="U445" i="3"/>
  <c r="W445" i="3"/>
  <c r="Y445" i="3"/>
  <c r="AA445" i="3"/>
  <c r="AC445" i="3"/>
  <c r="AE445" i="3"/>
  <c r="AO445" i="3"/>
  <c r="AI445" i="3"/>
  <c r="AK445" i="3"/>
  <c r="G445" i="3"/>
  <c r="M445" i="3"/>
  <c r="S445" i="3"/>
  <c r="AM445" i="3"/>
  <c r="AG478" i="3"/>
  <c r="S478" i="3"/>
  <c r="M478" i="3"/>
  <c r="G478" i="3"/>
  <c r="AM478" i="3"/>
  <c r="I478" i="3"/>
  <c r="AO478" i="3"/>
  <c r="AA478" i="3"/>
  <c r="U478" i="3"/>
  <c r="O478" i="3"/>
  <c r="Q478" i="3"/>
  <c r="C478" i="3"/>
  <c r="AI478" i="3"/>
  <c r="AC478" i="3"/>
  <c r="W478" i="3"/>
  <c r="E478" i="3"/>
  <c r="K478" i="3"/>
  <c r="AK478" i="3"/>
  <c r="Y478" i="3"/>
  <c r="AE478" i="3"/>
  <c r="Y415" i="3"/>
  <c r="K415" i="3"/>
  <c r="E415" i="3"/>
  <c r="AK415" i="3"/>
  <c r="AE415" i="3"/>
  <c r="AG415" i="3"/>
  <c r="S415" i="3"/>
  <c r="M415" i="3"/>
  <c r="G415" i="3"/>
  <c r="AM415" i="3"/>
  <c r="I415" i="3"/>
  <c r="AO415" i="3"/>
  <c r="AA415" i="3"/>
  <c r="U415" i="3"/>
  <c r="O415" i="3"/>
  <c r="Q415" i="3"/>
  <c r="W415" i="3"/>
  <c r="C415" i="3"/>
  <c r="AI415" i="3"/>
  <c r="AC415" i="3"/>
  <c r="I491" i="3"/>
  <c r="AO491" i="3"/>
  <c r="AA491" i="3"/>
  <c r="U491" i="3"/>
  <c r="O491" i="3"/>
  <c r="Q491" i="3"/>
  <c r="C491" i="3"/>
  <c r="AI491" i="3"/>
  <c r="AC491" i="3"/>
  <c r="W491" i="3"/>
  <c r="S491" i="3"/>
  <c r="G491" i="3"/>
  <c r="Y491" i="3"/>
  <c r="E491" i="3"/>
  <c r="AE491" i="3"/>
  <c r="AG491" i="3"/>
  <c r="M491" i="3"/>
  <c r="AM491" i="3"/>
  <c r="K491" i="3"/>
  <c r="AK491" i="3"/>
  <c r="Y407" i="3"/>
  <c r="AE407" i="3"/>
  <c r="AG407" i="3"/>
  <c r="W407" i="3"/>
  <c r="Q407" i="3"/>
  <c r="AA407" i="3"/>
  <c r="S407" i="3"/>
  <c r="AC407" i="3"/>
  <c r="AO407" i="3"/>
  <c r="AM407" i="3"/>
  <c r="AK407" i="3"/>
  <c r="K407" i="3"/>
  <c r="AI407" i="3"/>
  <c r="O407" i="3"/>
  <c r="I407" i="3"/>
  <c r="G407" i="3"/>
  <c r="E407" i="3"/>
  <c r="C407" i="3"/>
  <c r="U407" i="3"/>
  <c r="M407" i="3"/>
  <c r="AG462" i="3"/>
  <c r="M462" i="3"/>
  <c r="AM462" i="3"/>
  <c r="Q462" i="3"/>
  <c r="S462" i="3"/>
  <c r="AE462" i="3"/>
  <c r="Y462" i="3"/>
  <c r="C462" i="3"/>
  <c r="O462" i="3"/>
  <c r="AK462" i="3"/>
  <c r="W462" i="3"/>
  <c r="AA462" i="3"/>
  <c r="U462" i="3"/>
  <c r="E462" i="3"/>
  <c r="AC462" i="3"/>
  <c r="K462" i="3"/>
  <c r="AI462" i="3"/>
  <c r="I462" i="3"/>
  <c r="AO462" i="3"/>
  <c r="G462" i="3"/>
  <c r="Q429" i="3"/>
  <c r="C429" i="3"/>
  <c r="AI429" i="3"/>
  <c r="AC429" i="3"/>
  <c r="W429" i="3"/>
  <c r="Y429" i="3"/>
  <c r="K429" i="3"/>
  <c r="E429" i="3"/>
  <c r="AK429" i="3"/>
  <c r="AE429" i="3"/>
  <c r="AG429" i="3"/>
  <c r="S429" i="3"/>
  <c r="M429" i="3"/>
  <c r="G429" i="3"/>
  <c r="AM429" i="3"/>
  <c r="I429" i="3"/>
  <c r="O429" i="3"/>
  <c r="AO429" i="3"/>
  <c r="AA429" i="3"/>
  <c r="U429" i="3"/>
  <c r="AG440" i="3"/>
  <c r="E440" i="3"/>
  <c r="W440" i="3"/>
  <c r="Q440" i="3"/>
  <c r="AA440" i="3"/>
  <c r="S440" i="3"/>
  <c r="Y440" i="3"/>
  <c r="AC440" i="3"/>
  <c r="AO440" i="3"/>
  <c r="AM440" i="3"/>
  <c r="AI440" i="3"/>
  <c r="O440" i="3"/>
  <c r="I440" i="3"/>
  <c r="G440" i="3"/>
  <c r="AE440" i="3"/>
  <c r="AK440" i="3"/>
  <c r="K440" i="3"/>
  <c r="U440" i="3"/>
  <c r="C440" i="3"/>
  <c r="M440" i="3"/>
  <c r="AG464" i="3"/>
  <c r="AI464" i="3"/>
  <c r="O464" i="3"/>
  <c r="I464" i="3"/>
  <c r="S464" i="3"/>
  <c r="AK464" i="3"/>
  <c r="C464" i="3"/>
  <c r="U464" i="3"/>
  <c r="AM464" i="3"/>
  <c r="K464" i="3"/>
  <c r="AE464" i="3"/>
  <c r="W464" i="3"/>
  <c r="Q464" i="3"/>
  <c r="AA464" i="3"/>
  <c r="G464" i="3"/>
  <c r="AC464" i="3"/>
  <c r="M464" i="3"/>
  <c r="E464" i="3"/>
  <c r="Y464" i="3"/>
  <c r="AO464" i="3"/>
  <c r="I494" i="3"/>
  <c r="AO494" i="3"/>
  <c r="AA494" i="3"/>
  <c r="U494" i="3"/>
  <c r="O494" i="3"/>
  <c r="Q494" i="3"/>
  <c r="C494" i="3"/>
  <c r="AI494" i="3"/>
  <c r="AC494" i="3"/>
  <c r="W494" i="3"/>
  <c r="Y494" i="3"/>
  <c r="K494" i="3"/>
  <c r="E494" i="3"/>
  <c r="AK494" i="3"/>
  <c r="AE494" i="3"/>
  <c r="AG494" i="3"/>
  <c r="AM494" i="3"/>
  <c r="S494" i="3"/>
  <c r="M494" i="3"/>
  <c r="G494" i="3"/>
  <c r="I506" i="3"/>
  <c r="C506" i="3"/>
  <c r="E506" i="3"/>
  <c r="O506" i="3"/>
  <c r="Q506" i="3"/>
  <c r="K506" i="3"/>
  <c r="U506" i="3"/>
  <c r="W506" i="3"/>
  <c r="AG506" i="3"/>
  <c r="Y506" i="3"/>
  <c r="AA506" i="3"/>
  <c r="AC506" i="3"/>
  <c r="AE506" i="3"/>
  <c r="AO506" i="3"/>
  <c r="AI506" i="3"/>
  <c r="AK506" i="3"/>
  <c r="G506" i="3"/>
  <c r="M506" i="3"/>
  <c r="S506" i="3"/>
  <c r="AM506" i="3"/>
  <c r="I472" i="3"/>
  <c r="AO472" i="3"/>
  <c r="AA472" i="3"/>
  <c r="U472" i="3"/>
  <c r="O472" i="3"/>
  <c r="Q472" i="3"/>
  <c r="C472" i="3"/>
  <c r="AI472" i="3"/>
  <c r="AC472" i="3"/>
  <c r="W472" i="3"/>
  <c r="Y472" i="3"/>
  <c r="K472" i="3"/>
  <c r="E472" i="3"/>
  <c r="AK472" i="3"/>
  <c r="AE472" i="3"/>
  <c r="M472" i="3"/>
  <c r="G472" i="3"/>
  <c r="S472" i="3"/>
  <c r="AG472" i="3"/>
  <c r="AM472" i="3"/>
  <c r="AG396" i="3"/>
  <c r="U396" i="3"/>
  <c r="W396" i="3"/>
  <c r="O396" i="3"/>
  <c r="AI396" i="3"/>
  <c r="I396" i="3"/>
  <c r="AO396" i="3"/>
  <c r="AC396" i="3"/>
  <c r="AM396" i="3"/>
  <c r="AE396" i="3"/>
  <c r="Q396" i="3"/>
  <c r="E396" i="3"/>
  <c r="AK396" i="3"/>
  <c r="K396" i="3"/>
  <c r="C396" i="3"/>
  <c r="M396" i="3"/>
  <c r="G396" i="3"/>
  <c r="AA396" i="3"/>
  <c r="Y396" i="3"/>
  <c r="S396" i="3"/>
  <c r="I404" i="3"/>
  <c r="AO404" i="3"/>
  <c r="AA404" i="3"/>
  <c r="U404" i="3"/>
  <c r="O404" i="3"/>
  <c r="Q404" i="3"/>
  <c r="C404" i="3"/>
  <c r="AI404" i="3"/>
  <c r="AC404" i="3"/>
  <c r="W404" i="3"/>
  <c r="Y404" i="3"/>
  <c r="K404" i="3"/>
  <c r="E404" i="3"/>
  <c r="AK404" i="3"/>
  <c r="AE404" i="3"/>
  <c r="G404" i="3"/>
  <c r="AG404" i="3"/>
  <c r="AM404" i="3"/>
  <c r="M404" i="3"/>
  <c r="S404" i="3"/>
  <c r="Y507" i="3"/>
  <c r="K507" i="3"/>
  <c r="E507" i="3"/>
  <c r="AK507" i="3"/>
  <c r="AE507" i="3"/>
  <c r="AG507" i="3"/>
  <c r="S507" i="3"/>
  <c r="M507" i="3"/>
  <c r="G507" i="3"/>
  <c r="AM507" i="3"/>
  <c r="I507" i="3"/>
  <c r="AO507" i="3"/>
  <c r="AA507" i="3"/>
  <c r="U507" i="3"/>
  <c r="O507" i="3"/>
  <c r="C507" i="3"/>
  <c r="AI507" i="3"/>
  <c r="AC507" i="3"/>
  <c r="W507" i="3"/>
  <c r="Q507" i="3"/>
  <c r="AG456" i="3"/>
  <c r="S456" i="3"/>
  <c r="M456" i="3"/>
  <c r="G456" i="3"/>
  <c r="AM456" i="3"/>
  <c r="I456" i="3"/>
  <c r="AO456" i="3"/>
  <c r="AA456" i="3"/>
  <c r="U456" i="3"/>
  <c r="O456" i="3"/>
  <c r="Q456" i="3"/>
  <c r="C456" i="3"/>
  <c r="AI456" i="3"/>
  <c r="AC456" i="3"/>
  <c r="W456" i="3"/>
  <c r="K456" i="3"/>
  <c r="Y456" i="3"/>
  <c r="E456" i="3"/>
  <c r="AE456" i="3"/>
  <c r="AK456" i="3"/>
  <c r="AG514" i="3"/>
  <c r="S514" i="3"/>
  <c r="M514" i="3"/>
  <c r="G514" i="3"/>
  <c r="AM514" i="3"/>
  <c r="I514" i="3"/>
  <c r="AO514" i="3"/>
  <c r="AA514" i="3"/>
  <c r="U514" i="3"/>
  <c r="O514" i="3"/>
  <c r="Q514" i="3"/>
  <c r="C514" i="3"/>
  <c r="AI514" i="3"/>
  <c r="AC514" i="3"/>
  <c r="W514" i="3"/>
  <c r="Y514" i="3"/>
  <c r="AE514" i="3"/>
  <c r="K514" i="3"/>
  <c r="E514" i="3"/>
  <c r="AK514" i="3"/>
  <c r="AG400" i="3"/>
  <c r="AA400" i="3"/>
  <c r="AC400" i="3"/>
  <c r="AE400" i="3"/>
  <c r="AI400" i="3"/>
  <c r="I400" i="3"/>
  <c r="AO400" i="3"/>
  <c r="AK400" i="3"/>
  <c r="AM400" i="3"/>
  <c r="C400" i="3"/>
  <c r="Q400" i="3"/>
  <c r="E400" i="3"/>
  <c r="G400" i="3"/>
  <c r="K400" i="3"/>
  <c r="M400" i="3"/>
  <c r="U400" i="3"/>
  <c r="Y400" i="3"/>
  <c r="W400" i="3"/>
  <c r="O400" i="3"/>
  <c r="S400" i="3"/>
  <c r="Q485" i="3"/>
  <c r="Y485" i="3"/>
  <c r="E485" i="3"/>
  <c r="AE485" i="3"/>
  <c r="AO485" i="3"/>
  <c r="U485" i="3"/>
  <c r="K485" i="3"/>
  <c r="AK485" i="3"/>
  <c r="AA485" i="3"/>
  <c r="O485" i="3"/>
  <c r="I485" i="3"/>
  <c r="S485" i="3"/>
  <c r="C485" i="3"/>
  <c r="AM485" i="3"/>
  <c r="AG485" i="3"/>
  <c r="W485" i="3"/>
  <c r="G485" i="3"/>
  <c r="AC485" i="3"/>
  <c r="M485" i="3"/>
  <c r="AI485" i="3"/>
  <c r="AG515" i="3"/>
  <c r="S515" i="3"/>
  <c r="M515" i="3"/>
  <c r="G515" i="3"/>
  <c r="AM515" i="3"/>
  <c r="I515" i="3"/>
  <c r="AO515" i="3"/>
  <c r="AA515" i="3"/>
  <c r="U515" i="3"/>
  <c r="O515" i="3"/>
  <c r="Q515" i="3"/>
  <c r="C515" i="3"/>
  <c r="AI515" i="3"/>
  <c r="AC515" i="3"/>
  <c r="W515" i="3"/>
  <c r="AK515" i="3"/>
  <c r="E515" i="3"/>
  <c r="Y515" i="3"/>
  <c r="AE515" i="3"/>
  <c r="K515" i="3"/>
  <c r="AG425" i="3"/>
  <c r="S425" i="3"/>
  <c r="M425" i="3"/>
  <c r="G425" i="3"/>
  <c r="AM425" i="3"/>
  <c r="I425" i="3"/>
  <c r="AO425" i="3"/>
  <c r="AA425" i="3"/>
  <c r="U425" i="3"/>
  <c r="O425" i="3"/>
  <c r="Q425" i="3"/>
  <c r="C425" i="3"/>
  <c r="AI425" i="3"/>
  <c r="AC425" i="3"/>
  <c r="W425" i="3"/>
  <c r="K425" i="3"/>
  <c r="AE425" i="3"/>
  <c r="E425" i="3"/>
  <c r="AK425" i="3"/>
  <c r="Y425" i="3"/>
  <c r="AG521" i="3"/>
  <c r="S521" i="3"/>
  <c r="M521" i="3"/>
  <c r="G521" i="3"/>
  <c r="AM521" i="3"/>
  <c r="I521" i="3"/>
  <c r="AO521" i="3"/>
  <c r="AA521" i="3"/>
  <c r="U521" i="3"/>
  <c r="O521" i="3"/>
  <c r="Q521" i="3"/>
  <c r="C521" i="3"/>
  <c r="AI521" i="3"/>
  <c r="AC521" i="3"/>
  <c r="W521" i="3"/>
  <c r="AK521" i="3"/>
  <c r="Y521" i="3"/>
  <c r="AE521" i="3"/>
  <c r="E521" i="3"/>
  <c r="K521" i="3"/>
  <c r="Y423" i="3"/>
  <c r="K423" i="3"/>
  <c r="E423" i="3"/>
  <c r="AK423" i="3"/>
  <c r="AE423" i="3"/>
  <c r="AG423" i="3"/>
  <c r="S423" i="3"/>
  <c r="M423" i="3"/>
  <c r="G423" i="3"/>
  <c r="AM423" i="3"/>
  <c r="I423" i="3"/>
  <c r="AO423" i="3"/>
  <c r="AA423" i="3"/>
  <c r="U423" i="3"/>
  <c r="O423" i="3"/>
  <c r="AI423" i="3"/>
  <c r="AC423" i="3"/>
  <c r="Q423" i="3"/>
  <c r="W423" i="3"/>
  <c r="C423" i="3"/>
  <c r="Y476" i="3"/>
  <c r="S476" i="3"/>
  <c r="U476" i="3"/>
  <c r="AE476" i="3"/>
  <c r="Q476" i="3"/>
  <c r="AG476" i="3"/>
  <c r="AA476" i="3"/>
  <c r="AK476" i="3"/>
  <c r="AM476" i="3"/>
  <c r="AO476" i="3"/>
  <c r="E476" i="3"/>
  <c r="G476" i="3"/>
  <c r="I476" i="3"/>
  <c r="K476" i="3"/>
  <c r="M476" i="3"/>
  <c r="O476" i="3"/>
  <c r="AC476" i="3"/>
  <c r="AI476" i="3"/>
  <c r="C476" i="3"/>
  <c r="W476" i="3"/>
  <c r="Q438" i="3"/>
  <c r="C438" i="3"/>
  <c r="AI438" i="3"/>
  <c r="AC438" i="3"/>
  <c r="W438" i="3"/>
  <c r="Y438" i="3"/>
  <c r="K438" i="3"/>
  <c r="E438" i="3"/>
  <c r="AK438" i="3"/>
  <c r="AE438" i="3"/>
  <c r="AG438" i="3"/>
  <c r="S438" i="3"/>
  <c r="M438" i="3"/>
  <c r="G438" i="3"/>
  <c r="AM438" i="3"/>
  <c r="AO438" i="3"/>
  <c r="AA438" i="3"/>
  <c r="U438" i="3"/>
  <c r="I438" i="3"/>
  <c r="O438" i="3"/>
  <c r="Q501" i="3"/>
  <c r="I501" i="3"/>
  <c r="O501" i="3"/>
  <c r="AO501" i="3"/>
  <c r="AA501" i="3"/>
  <c r="U501" i="3"/>
  <c r="G501" i="3"/>
  <c r="AE501" i="3"/>
  <c r="Y501" i="3"/>
  <c r="C501" i="3"/>
  <c r="M501" i="3"/>
  <c r="AK501" i="3"/>
  <c r="W501" i="3"/>
  <c r="S501" i="3"/>
  <c r="E501" i="3"/>
  <c r="AC501" i="3"/>
  <c r="AG501" i="3"/>
  <c r="AI501" i="3"/>
  <c r="AM501" i="3"/>
  <c r="K501" i="3"/>
  <c r="AG413" i="3"/>
  <c r="Y413" i="3"/>
  <c r="AK413" i="3"/>
  <c r="C413" i="3"/>
  <c r="U413" i="3"/>
  <c r="S413" i="3"/>
  <c r="K413" i="3"/>
  <c r="W413" i="3"/>
  <c r="Q413" i="3"/>
  <c r="AA413" i="3"/>
  <c r="AM413" i="3"/>
  <c r="AC413" i="3"/>
  <c r="AO413" i="3"/>
  <c r="G413" i="3"/>
  <c r="I413" i="3"/>
  <c r="M413" i="3"/>
  <c r="AE413" i="3"/>
  <c r="E413" i="3"/>
  <c r="AI413" i="3"/>
  <c r="O413" i="3"/>
  <c r="AG424" i="3"/>
  <c r="AK424" i="3"/>
  <c r="AI424" i="3"/>
  <c r="O424" i="3"/>
  <c r="I424" i="3"/>
  <c r="S424" i="3"/>
  <c r="K424" i="3"/>
  <c r="AE424" i="3"/>
  <c r="C424" i="3"/>
  <c r="U424" i="3"/>
  <c r="AM424" i="3"/>
  <c r="E424" i="3"/>
  <c r="Y424" i="3"/>
  <c r="W424" i="3"/>
  <c r="Q424" i="3"/>
  <c r="AA424" i="3"/>
  <c r="G424" i="3"/>
  <c r="M424" i="3"/>
  <c r="AC424" i="3"/>
  <c r="AO424" i="3"/>
  <c r="AG530" i="3"/>
  <c r="S530" i="3"/>
  <c r="M530" i="3"/>
  <c r="AE530" i="3"/>
  <c r="AK530" i="3"/>
  <c r="I530" i="3"/>
  <c r="AO530" i="3"/>
  <c r="AA530" i="3"/>
  <c r="G530" i="3"/>
  <c r="AM530" i="3"/>
  <c r="Q530" i="3"/>
  <c r="C530" i="3"/>
  <c r="AI530" i="3"/>
  <c r="O530" i="3"/>
  <c r="U530" i="3"/>
  <c r="K530" i="3"/>
  <c r="AC530" i="3"/>
  <c r="E530" i="3"/>
  <c r="Y530" i="3"/>
  <c r="W530" i="3"/>
  <c r="Q498" i="3"/>
  <c r="K498" i="3"/>
  <c r="U498" i="3"/>
  <c r="W498" i="3"/>
  <c r="Y498" i="3"/>
  <c r="AA498" i="3"/>
  <c r="AC498" i="3"/>
  <c r="AE498" i="3"/>
  <c r="AO498" i="3"/>
  <c r="AI498" i="3"/>
  <c r="AK498" i="3"/>
  <c r="I498" i="3"/>
  <c r="C498" i="3"/>
  <c r="AG498" i="3"/>
  <c r="E498" i="3"/>
  <c r="O498" i="3"/>
  <c r="G498" i="3"/>
  <c r="M498" i="3"/>
  <c r="S498" i="3"/>
  <c r="AM498" i="3"/>
  <c r="I441" i="3"/>
  <c r="AO441" i="3"/>
  <c r="AA441" i="3"/>
  <c r="U441" i="3"/>
  <c r="O441" i="3"/>
  <c r="Q441" i="3"/>
  <c r="C441" i="3"/>
  <c r="AI441" i="3"/>
  <c r="AC441" i="3"/>
  <c r="W441" i="3"/>
  <c r="Y441" i="3"/>
  <c r="K441" i="3"/>
  <c r="E441" i="3"/>
  <c r="AK441" i="3"/>
  <c r="AE441" i="3"/>
  <c r="G441" i="3"/>
  <c r="AG441" i="3"/>
  <c r="AM441" i="3"/>
  <c r="S441" i="3"/>
  <c r="M441" i="3"/>
  <c r="AG417" i="3"/>
  <c r="S417" i="3"/>
  <c r="M417" i="3"/>
  <c r="G417" i="3"/>
  <c r="AM417" i="3"/>
  <c r="I417" i="3"/>
  <c r="AO417" i="3"/>
  <c r="AA417" i="3"/>
  <c r="U417" i="3"/>
  <c r="O417" i="3"/>
  <c r="Q417" i="3"/>
  <c r="C417" i="3"/>
  <c r="AI417" i="3"/>
  <c r="AC417" i="3"/>
  <c r="W417" i="3"/>
  <c r="Y417" i="3"/>
  <c r="AE417" i="3"/>
  <c r="K417" i="3"/>
  <c r="E417" i="3"/>
  <c r="AK417" i="3"/>
  <c r="AG405" i="3"/>
  <c r="S405" i="3"/>
  <c r="M405" i="3"/>
  <c r="G405" i="3"/>
  <c r="AM405" i="3"/>
  <c r="I405" i="3"/>
  <c r="AO405" i="3"/>
  <c r="AA405" i="3"/>
  <c r="U405" i="3"/>
  <c r="O405" i="3"/>
  <c r="Q405" i="3"/>
  <c r="C405" i="3"/>
  <c r="AI405" i="3"/>
  <c r="AC405" i="3"/>
  <c r="W405" i="3"/>
  <c r="K405" i="3"/>
  <c r="Y405" i="3"/>
  <c r="E405" i="3"/>
  <c r="AK405" i="3"/>
  <c r="AE405" i="3"/>
  <c r="Q483" i="3"/>
  <c r="AO483" i="3"/>
  <c r="G483" i="3"/>
  <c r="U483" i="3"/>
  <c r="O483" i="3"/>
  <c r="K483" i="3"/>
  <c r="C483" i="3"/>
  <c r="I483" i="3"/>
  <c r="AM483" i="3"/>
  <c r="AA483" i="3"/>
  <c r="AE483" i="3"/>
  <c r="Y483" i="3"/>
  <c r="W483" i="3"/>
  <c r="M483" i="3"/>
  <c r="S483" i="3"/>
  <c r="AK483" i="3"/>
  <c r="AC483" i="3"/>
  <c r="AG483" i="3"/>
  <c r="E483" i="3"/>
  <c r="AI483" i="3"/>
  <c r="I398" i="3"/>
  <c r="AO398" i="3"/>
  <c r="AC398" i="3"/>
  <c r="AM398" i="3"/>
  <c r="AE398" i="3"/>
  <c r="Q398" i="3"/>
  <c r="E398" i="3"/>
  <c r="AK398" i="3"/>
  <c r="K398" i="3"/>
  <c r="C398" i="3"/>
  <c r="Y398" i="3"/>
  <c r="M398" i="3"/>
  <c r="G398" i="3"/>
  <c r="AA398" i="3"/>
  <c r="S398" i="3"/>
  <c r="W398" i="3"/>
  <c r="O398" i="3"/>
  <c r="AG398" i="3"/>
  <c r="AI398" i="3"/>
  <c r="U398" i="3"/>
  <c r="S430" i="3"/>
  <c r="Q430" i="3"/>
  <c r="G430" i="3"/>
  <c r="M430" i="3"/>
  <c r="I430" i="3"/>
  <c r="K430" i="3"/>
  <c r="C430" i="3"/>
  <c r="AG430" i="3"/>
  <c r="AE430" i="3"/>
  <c r="Y430" i="3"/>
  <c r="W430" i="3"/>
  <c r="U430" i="3"/>
  <c r="O430" i="3"/>
  <c r="AK430" i="3"/>
  <c r="AC430" i="3"/>
  <c r="E430" i="3"/>
  <c r="AM430" i="3"/>
  <c r="AI430" i="3"/>
  <c r="AO430" i="3"/>
  <c r="AA430" i="3"/>
  <c r="I505" i="3"/>
  <c r="AO505" i="3"/>
  <c r="AA505" i="3"/>
  <c r="U505" i="3"/>
  <c r="O505" i="3"/>
  <c r="Q505" i="3"/>
  <c r="C505" i="3"/>
  <c r="AI505" i="3"/>
  <c r="AC505" i="3"/>
  <c r="W505" i="3"/>
  <c r="Y505" i="3"/>
  <c r="E505" i="3"/>
  <c r="AE505" i="3"/>
  <c r="AG505" i="3"/>
  <c r="M505" i="3"/>
  <c r="AM505" i="3"/>
  <c r="K505" i="3"/>
  <c r="AK505" i="3"/>
  <c r="G505" i="3"/>
  <c r="S505" i="3"/>
  <c r="Y420" i="3"/>
  <c r="K420" i="3"/>
  <c r="E420" i="3"/>
  <c r="AK420" i="3"/>
  <c r="AE420" i="3"/>
  <c r="AG420" i="3"/>
  <c r="S420" i="3"/>
  <c r="M420" i="3"/>
  <c r="G420" i="3"/>
  <c r="AM420" i="3"/>
  <c r="I420" i="3"/>
  <c r="AO420" i="3"/>
  <c r="AA420" i="3"/>
  <c r="U420" i="3"/>
  <c r="O420" i="3"/>
  <c r="C420" i="3"/>
  <c r="AI420" i="3"/>
  <c r="AC420" i="3"/>
  <c r="Q420" i="3"/>
  <c r="W420" i="3"/>
  <c r="I458" i="3"/>
  <c r="AO458" i="3"/>
  <c r="AA458" i="3"/>
  <c r="U458" i="3"/>
  <c r="O458" i="3"/>
  <c r="Q458" i="3"/>
  <c r="C458" i="3"/>
  <c r="AI458" i="3"/>
  <c r="AC458" i="3"/>
  <c r="W458" i="3"/>
  <c r="Y458" i="3"/>
  <c r="K458" i="3"/>
  <c r="E458" i="3"/>
  <c r="AK458" i="3"/>
  <c r="AE458" i="3"/>
  <c r="AG458" i="3"/>
  <c r="AM458" i="3"/>
  <c r="S458" i="3"/>
  <c r="G458" i="3"/>
  <c r="M458" i="3"/>
  <c r="AG517" i="3"/>
  <c r="S517" i="3"/>
  <c r="M517" i="3"/>
  <c r="G517" i="3"/>
  <c r="AM517" i="3"/>
  <c r="I517" i="3"/>
  <c r="AO517" i="3"/>
  <c r="AA517" i="3"/>
  <c r="U517" i="3"/>
  <c r="O517" i="3"/>
  <c r="Q517" i="3"/>
  <c r="C517" i="3"/>
  <c r="AI517" i="3"/>
  <c r="AC517" i="3"/>
  <c r="W517" i="3"/>
  <c r="E517" i="3"/>
  <c r="AK517" i="3"/>
  <c r="K517" i="3"/>
  <c r="Y517" i="3"/>
  <c r="AE517" i="3"/>
  <c r="Q475" i="3"/>
  <c r="C475" i="3"/>
  <c r="AI475" i="3"/>
  <c r="AC475" i="3"/>
  <c r="W475" i="3"/>
  <c r="Y475" i="3"/>
  <c r="K475" i="3"/>
  <c r="E475" i="3"/>
  <c r="AK475" i="3"/>
  <c r="AE475" i="3"/>
  <c r="AG475" i="3"/>
  <c r="S475" i="3"/>
  <c r="M475" i="3"/>
  <c r="G475" i="3"/>
  <c r="AM475" i="3"/>
  <c r="U475" i="3"/>
  <c r="I475" i="3"/>
  <c r="O475" i="3"/>
  <c r="AO475" i="3"/>
  <c r="AA475" i="3"/>
  <c r="AG467" i="3"/>
  <c r="S467" i="3"/>
  <c r="M467" i="3"/>
  <c r="G467" i="3"/>
  <c r="AM467" i="3"/>
  <c r="I467" i="3"/>
  <c r="AO467" i="3"/>
  <c r="AA467" i="3"/>
  <c r="U467" i="3"/>
  <c r="O467" i="3"/>
  <c r="Q467" i="3"/>
  <c r="C467" i="3"/>
  <c r="AI467" i="3"/>
  <c r="AC467" i="3"/>
  <c r="W467" i="3"/>
  <c r="AK467" i="3"/>
  <c r="Y467" i="3"/>
  <c r="AE467" i="3"/>
  <c r="E467" i="3"/>
  <c r="K467" i="3"/>
  <c r="I459" i="3"/>
  <c r="AO459" i="3"/>
  <c r="AA459" i="3"/>
  <c r="U459" i="3"/>
  <c r="O459" i="3"/>
  <c r="Q459" i="3"/>
  <c r="C459" i="3"/>
  <c r="AI459" i="3"/>
  <c r="AC459" i="3"/>
  <c r="W459" i="3"/>
  <c r="Y459" i="3"/>
  <c r="K459" i="3"/>
  <c r="E459" i="3"/>
  <c r="AK459" i="3"/>
  <c r="AE459" i="3"/>
  <c r="M459" i="3"/>
  <c r="G459" i="3"/>
  <c r="S459" i="3"/>
  <c r="AG459" i="3"/>
  <c r="AM459" i="3"/>
  <c r="AG526" i="3"/>
  <c r="S526" i="3"/>
  <c r="M526" i="3"/>
  <c r="G526" i="3"/>
  <c r="AM526" i="3"/>
  <c r="I526" i="3"/>
  <c r="AO526" i="3"/>
  <c r="AA526" i="3"/>
  <c r="U526" i="3"/>
  <c r="O526" i="3"/>
  <c r="Q526" i="3"/>
  <c r="C526" i="3"/>
  <c r="AI526" i="3"/>
  <c r="AC526" i="3"/>
  <c r="W526" i="3"/>
  <c r="E526" i="3"/>
  <c r="K526" i="3"/>
  <c r="AK526" i="3"/>
  <c r="Y526" i="3"/>
  <c r="AE526" i="3"/>
  <c r="AG449" i="3"/>
  <c r="S449" i="3"/>
  <c r="M449" i="3"/>
  <c r="G449" i="3"/>
  <c r="AM449" i="3"/>
  <c r="I449" i="3"/>
  <c r="AO449" i="3"/>
  <c r="AA449" i="3"/>
  <c r="U449" i="3"/>
  <c r="O449" i="3"/>
  <c r="Q449" i="3"/>
  <c r="C449" i="3"/>
  <c r="AI449" i="3"/>
  <c r="AC449" i="3"/>
  <c r="W449" i="3"/>
  <c r="AK449" i="3"/>
  <c r="E449" i="3"/>
  <c r="Y449" i="3"/>
  <c r="AE449" i="3"/>
  <c r="K449" i="3"/>
  <c r="I528" i="3"/>
  <c r="AO528" i="3"/>
  <c r="AA528" i="3"/>
  <c r="U528" i="3"/>
  <c r="O528" i="3"/>
  <c r="AG528" i="3"/>
  <c r="G528" i="3"/>
  <c r="Q528" i="3"/>
  <c r="C528" i="3"/>
  <c r="AI528" i="3"/>
  <c r="AC528" i="3"/>
  <c r="W528" i="3"/>
  <c r="M528" i="3"/>
  <c r="Y528" i="3"/>
  <c r="K528" i="3"/>
  <c r="E528" i="3"/>
  <c r="AK528" i="3"/>
  <c r="AE528" i="3"/>
  <c r="S528" i="3"/>
  <c r="AM52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C606" i="3" l="1"/>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AA689" i="3"/>
  <c r="U689" i="3"/>
  <c r="O689" i="3"/>
  <c r="I689" i="3"/>
  <c r="AO689" i="3"/>
  <c r="C689" i="3"/>
  <c r="AI689" i="3"/>
  <c r="AC689" i="3"/>
  <c r="W689" i="3"/>
  <c r="Q689" i="3"/>
  <c r="K689" i="3"/>
  <c r="E689" i="3"/>
  <c r="AK689" i="3"/>
  <c r="AE689" i="3"/>
  <c r="Y689" i="3"/>
  <c r="S689" i="3"/>
  <c r="M689" i="3"/>
  <c r="G689" i="3"/>
  <c r="AM689" i="3"/>
  <c r="AG689" i="3"/>
  <c r="C688" i="3"/>
  <c r="Y688" i="3"/>
  <c r="AO688" i="3"/>
  <c r="I688" i="3"/>
  <c r="Q688" i="3"/>
  <c r="AG688" i="3"/>
  <c r="O688" i="3"/>
  <c r="M688" i="3"/>
  <c r="S688" i="3"/>
  <c r="AM688" i="3"/>
  <c r="G688" i="3"/>
  <c r="AK688" i="3"/>
  <c r="E688" i="3"/>
  <c r="AE688" i="3"/>
  <c r="AC688" i="3"/>
  <c r="AI688" i="3"/>
  <c r="W688" i="3"/>
  <c r="U688" i="3"/>
  <c r="AA688" i="3"/>
  <c r="K688"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<sst xmlns="http://schemas.openxmlformats.org/spreadsheetml/2006/main" count="469" uniqueCount="217">
  <si>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</si>
  <si>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</si>
  <si>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</si>
  <si>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</si>
  <si>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</si>
  <si>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</si>
  <si>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</si>
  <si>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</si>
  <si>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</si>
  <si>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</si>
  <si>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</si>
  <si>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</si>
  <si>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</si>
  <si>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</si>
  <si>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</si>
  <si>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</si>
  <si>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</si>
  <si>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</si>
  <si>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</si>
  <si>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</si>
  <si>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</si>
  <si>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</si>
  <si>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</si>
  <si>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</si>
  <si>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</si>
  <si>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</si>
  <si>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</si>
  <si>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</si>
  <si>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</si>
  <si>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</si>
  <si>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</si>
  <si>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</si>
  <si>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</si>
  <si>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</si>
  <si>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</si>
  <si>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</si>
  <si>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</si>
  <si>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</si>
  <si>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</si>
  <si>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</si>
  <si>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</si>
  <si>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</si>
  <si>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</si>
  <si>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</si>
  <si>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</si>
  <si>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</si>
  <si>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</si>
  <si>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</si>
  <si>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</si>
  <si>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</si>
  <si>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</si>
  <si>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</si>
  <si>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</si>
  <si>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</si>
  <si>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</si>
  <si>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</si>
  <si>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</si>
  <si>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</si>
  <si>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</si>
  <si>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</si>
  <si>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</si>
  <si>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</si>
  <si>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</si>
  <si>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</si>
  <si>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</si>
  <si>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</si>
  <si>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</si>
  <si>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</si>
  <si>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</si>
  <si>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</si>
  <si>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</si>
  <si>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</si>
  <si>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</si>
  <si>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</si>
  <si>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</si>
  <si>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</si>
  <si>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</si>
  <si>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</si>
  <si>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</si>
  <si>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</si>
  <si>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</si>
  <si>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</si>
  <si>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</si>
  <si>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</si>
  <si>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</si>
  <si>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</si>
  <si>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</si>
  <si>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</si>
  <si>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</si>
  <si>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</si>
  <si>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</si>
  <si>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</si>
  <si>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სსიპ-ქალაქ სამტრედიის #2 საჯარო სჯკოლა</t>
  </si>
  <si>
    <t>სკოლაში წაყვანა</t>
  </si>
  <si>
    <t>ილორის დასახლება-სამტრედიის#2 საჯარო სკოლა</t>
  </si>
  <si>
    <t>სანაპიროს ქუჩა-იმერეთის ქუჩა-#2 საჯარო სკოლა</t>
  </si>
  <si>
    <t>სსიპ-ქალაქ სამტრედიის #7 საჯარო სჯკოლა</t>
  </si>
  <si>
    <t>კოსტავას ქუჩა -№7 საჯარო სკოლა</t>
  </si>
  <si>
    <t xml:space="preserve"> 13:20</t>
  </si>
  <si>
    <t>ბახტაძის ქუჩა -№7 საჯარო სკოლა</t>
  </si>
  <si>
    <t xml:space="preserve"> 15:00</t>
  </si>
  <si>
    <t>ფარნავაზის ქუჩა №273-№7 საჯარო სკოლა</t>
  </si>
  <si>
    <t xml:space="preserve"> 14:50</t>
  </si>
  <si>
    <t>სსიპ ქალაქ სამტრედიის #8 საჯარო სკოლა</t>
  </si>
  <si>
    <t>პატარა ეწერი-ოჭოფა კეჭინარი #8 საჯარო სკოლა</t>
  </si>
  <si>
    <t>ნინოშვილის ქუჩა- ლაშა თევზაძის ქუჩა- ამ. კალაძის ქუჩა - #8 საჯარო სკოლა</t>
  </si>
  <si>
    <t xml:space="preserve"> 15:10</t>
  </si>
  <si>
    <t>მელაური - მუსხელიშვილის ქუჩა #8 საჯარო სკოლა</t>
  </si>
  <si>
    <t>სსიპ სამტრედიის მუნიციპალიტეტის სოფელ ბაშის  საჯარო სკოლა</t>
  </si>
  <si>
    <t>ქვედა ბაში - ბაშის საჯარო სკოლა</t>
  </si>
  <si>
    <t xml:space="preserve"> 14:15</t>
  </si>
  <si>
    <t>მეორე ეწერ ბაში - ბაშის საჯარო სკოლა</t>
  </si>
  <si>
    <t>ზედა ბაში - ბაშის საჯარო სკოლა</t>
  </si>
  <si>
    <t xml:space="preserve"> 15:05</t>
  </si>
  <si>
    <t>პირველი ეწერ  ბაში - ბაშის საჯარო სკოლა</t>
  </si>
  <si>
    <t xml:space="preserve">  15:05</t>
  </si>
  <si>
    <t>სსიპ სამტრედიის მუნიციპალიტეტის სოფელ გომის საჯარო სკოლა</t>
  </si>
  <si>
    <t>ნიკურაძეების უბანი - გომის საჯარო სკოლა</t>
  </si>
  <si>
    <t xml:space="preserve">  14:05</t>
  </si>
  <si>
    <t>გომნატეხების უბანი - გომის საჯარო სკოლა</t>
  </si>
  <si>
    <t>წყალიპირის უბანი - გომის საჯარო სკოლა</t>
  </si>
  <si>
    <t xml:space="preserve"> 14:00</t>
  </si>
  <si>
    <t>მთისძირის უბანი - გომის საჯარო სკოლა</t>
  </si>
  <si>
    <t xml:space="preserve"> 13:15</t>
  </si>
  <si>
    <t>სსიპ სამტრედიის მუნიციპალიტეტის სოფელ დაბლა გომის საჯარო სკოლა</t>
  </si>
  <si>
    <t>დაფნარი -დაბლა გომი</t>
  </si>
  <si>
    <t>ჯაშები-დაბლა გომი</t>
  </si>
  <si>
    <t>ჩხაიძეების უბანი-დაბლა გომი</t>
  </si>
  <si>
    <t>ცივწყალა-დაბლა გომი</t>
  </si>
  <si>
    <t>სსიპ სამტრედიის მუნიციპალიტეტის სოფელ დიდი ჯიხაიშის #1 საჯარო სკოლა</t>
  </si>
  <si>
    <t>ყაზბეგის უბანი-დიდი ჯიხაიშის N1 საჯარო სკოლა</t>
  </si>
  <si>
    <t>სერგეთი-დიდი ჯიხაიშის #1 საჯარო სკოლა</t>
  </si>
  <si>
    <t>ცაცხვების უბანი- დიდი ჯიხაიშის N1 საჯარო სკოლა</t>
  </si>
  <si>
    <t>კახაძეების უბანი-დიდი ჯიხაიშის N1 საჯარო სკოლა</t>
  </si>
  <si>
    <t>ხრანცის უბანი-დიდი ჯიხაიშის N1 საჯარო სკოლა</t>
  </si>
  <si>
    <t>კერკეტას უბანი-დიდი ჯიხაიშის N1 საჯარო სკოლა</t>
  </si>
  <si>
    <t>ვაშაკიძეების უბანი-დიდი ჯიხაიშის N1 საჯარო სკოლა</t>
  </si>
  <si>
    <t>ნიგვზების უბანი-დიდი ჯიხაიშის N1 საჯარო სკოლა</t>
  </si>
  <si>
    <t>მელქაძეების უბანი-დიდი ჯიხაიშის N1 საჯარო სკოლა</t>
  </si>
  <si>
    <t>ლეჟავეების უბანი-დიდი ჯიხაიშის N1 საჯარო სკოლა</t>
  </si>
  <si>
    <t>სანაძეების უბანი-დიდი ჯიხაიშის N1 საჯარო სკოლა</t>
  </si>
  <si>
    <t>სსიპ გ. ნიკოლაძის სახ. სამტრედიის მუნიციპალიტეტის სოფ. დიდი ჯიხაიშის საჯარო სკოლა</t>
  </si>
  <si>
    <t>ლაღაძეები-გარუჩავა-გოფოძე-ოგნაძეები-დარსაველიძეები-ნინოშვილის უბანი - სკოლა</t>
  </si>
  <si>
    <t>ტაძარი-ვაშაკიძეების უბანი-ცაცხვების უბანი- გორიკა-სკოლა</t>
  </si>
  <si>
    <t>ნიგვზები-ჭადრები-სასაკლაოს უბანი -სკოლა</t>
  </si>
  <si>
    <t>სსიპ სამტრედიის მუნიციპალიტეტის სოფელ ეწერის საჯარო სკოლა</t>
  </si>
  <si>
    <t>კეჭინარი - ეწერის საჯარო სკოლა</t>
  </si>
  <si>
    <t>ბაძგნარი - ეწერის საჯარო სკოლა</t>
  </si>
  <si>
    <t>ჯიქთუბანი 1 - ეწერის საჯარო სკოლა</t>
  </si>
  <si>
    <t>ჯიქთუბანი 2 - ეწერის საჯარო სკოლა</t>
  </si>
  <si>
    <t>სსიპ სამტრედიის მუნიციპალიტეტის სოფელ იანეთის საჯარო სკოლა</t>
  </si>
  <si>
    <t>იანეთი I, II, III, IV უბანი - იანეთი VI, VII, VIII უბანი - იანეთის საჯარო სკოლა</t>
  </si>
  <si>
    <t>სსიპ სამტრედიის მუნიციპალიტეტის დაბა კულაშის საჯარო სკოლა</t>
  </si>
  <si>
    <t>ნინოშვილის უბანი - დაბა კულაშის საჯარო სკოლა - კულაშის შიდა ქუჩები - დაბა კულაშის საჯარო სკოლა</t>
  </si>
  <si>
    <t>ჟვანიების უბანი - დაბა კულაშის საჯარო სკოლა</t>
  </si>
  <si>
    <t>კვირიკეს უბანი, ადეიშვილის ქუჩა - დაბა კულაშის საჯარო სკოლა</t>
  </si>
  <si>
    <t>სამტრედიის მუნიციპალიტეტის სოფელ კორმაღლის საჯარო სკოლა</t>
  </si>
  <si>
    <t>ტელმანის უბანი - კოკოშელა - გრძელმინდორა - ეწერი -კორმაღლის საჯარო სკოლა</t>
  </si>
  <si>
    <t>ჯუები - კორმაღლის საჯარო სკოლა</t>
  </si>
  <si>
    <t>დობირო - კორმაღლის საჯარო სკოლა</t>
  </si>
  <si>
    <t>წყალისპირი - წმ.გიორგის ტაძარი - კორმაღლის საჯარო სკოლა</t>
  </si>
  <si>
    <t>სამტრედიის მუნიციპალიტეტის სოფელ მელაურის საჯარო სკოლა</t>
  </si>
  <si>
    <t>I,II,III მიწაბოგირა-მელაურის საჯარო სკოლა</t>
  </si>
  <si>
    <t>ქვათიხის უბანი - მელაურის საჯარო სკოლა</t>
  </si>
  <si>
    <t>სსიპ სამტრედიის მუნიციპალიტეტის სოფელ ნაბაკევის საჯარო სკოლა</t>
  </si>
  <si>
    <t>ხუნჯულაური ნაბაკევის საჯარო სკოლა</t>
  </si>
  <si>
    <t>კვირიკე - ნაბაკევის საჯარო სკოლა</t>
  </si>
  <si>
    <t>ნინუაკუთხე - ნაბაკევის საჯარო სკოლა</t>
  </si>
  <si>
    <t>სამტრედიის მუნიციპალიტეტის სოფელ ნიგორზღვის საჯარო სკოლა</t>
  </si>
  <si>
    <t>მეორე ნიგორზღვა-მეწყნარის უბნის ბოლო გაჩერება-ნიგორზღვის საჯარო სკოლა</t>
  </si>
  <si>
    <t>პირველი ნიგორზღვა-სახროს უბანი-ნიგორზღვის საჯარო სკოლა</t>
  </si>
  <si>
    <t>ქვემო აბაშა - ნიგორზღვის საჯარო სკოლა</t>
  </si>
  <si>
    <t>სსიპ აკაკი შანიძის სახელობის სამტრედიის მუნიციპალიტეტის სოფელ ნოღის საჯარო სკოლა</t>
  </si>
  <si>
    <t>ზემონოღა-ნოღის საჯარო სკოლა</t>
  </si>
  <si>
    <t>ჭოგნარი-ნოღის საჯარო სკოლა</t>
  </si>
  <si>
    <t>ბერძნისწყარო-ნოღის საჯარო სკოლა</t>
  </si>
  <si>
    <t xml:space="preserve"> 16:15</t>
  </si>
  <si>
    <t>სსიპ სამტრედიის მუნიციპალიტეტის სოფელ ოფეთის N1 საჯარო სკოლა</t>
  </si>
  <si>
    <t>ქვემო გამოჩინებული--პატარა ოფეთი--ოფეთის N1საჯარო სკოლა--დიდი ოფეთის ცენტრი--ოფეთის N1 საჯარო სკოლა</t>
  </si>
  <si>
    <t xml:space="preserve"> 14:10</t>
  </si>
  <si>
    <t>გამოჩინებული--- ოფეთის N1 საჯარო სკოლა</t>
  </si>
  <si>
    <t>სამტრედიის მუნიციპალიტეტის სოფელ ოფეთის N2 საჯარო სკოლა</t>
  </si>
  <si>
    <t>ნიგორზღვა - აბანოთუბანი - დიდი ოფეთი - სოფელ  ოფეთის №2 საჯარო სკოლა</t>
  </si>
  <si>
    <t>სოფელი წიაღუბანი-სოფელ ოფეთის N2 საჯარო სკოლა</t>
  </si>
  <si>
    <t>სსიპ სამტრედიის მუნიციპალიტეტის სოფელ საჯავახოს  საჯარო  სკოლა</t>
  </si>
  <si>
    <t>მე-2  ნიგორზღვა - თხილნარას  უბანი - საჯავახოს საჯარო სკოლა</t>
  </si>
  <si>
    <t>რეჭის  უბანი - საჯავახოს  საჯარო  სკოლა</t>
  </si>
  <si>
    <t>ჯაშების  უბანი - დაფნარი - დობიროს უბანი - საჯავახოს  სკოლა</t>
  </si>
  <si>
    <t>კონცხი - ზემო ჭოგნარი - საჯავახოს საჯარო სკოლა</t>
  </si>
  <si>
    <t>სსიპ სამტრედიის მუნიციპალიტეტის სოფელ ტოლების საჯარო სკოლა</t>
  </si>
  <si>
    <t>ქორეისუბანი-მეურნეობა-ვაზისუბანი-ტოლების  საჯარო სკოლა</t>
  </si>
  <si>
    <t xml:space="preserve"> 16:00  </t>
  </si>
  <si>
    <t>ზემო ტოლები-ტოლების საჯარო სკოლა</t>
  </si>
  <si>
    <t>ტოლების საჯარო სკოლა-ვაზისუბანი-მეურნეობა-ტოლების საჯარო სკოლა</t>
  </si>
  <si>
    <t>ბუღნარა-ტოლების საჯარო სკოლა</t>
  </si>
  <si>
    <t>სამტრედიის მუნიციპალიტეტის სოფელ ქვაყუდის საჯარო სკოლა</t>
  </si>
  <si>
    <t>სოფელ გორმაღალი–ქვაყუდის საჯარო სკოლა</t>
  </si>
  <si>
    <t>სოფ. ბერძნისწყარო - ქვაყუდის საჯარო სკოლა</t>
  </si>
  <si>
    <t>სამტრედიის მუნიციპალიტეტის სოფელ ღანირის  საჯარო სკოლა</t>
  </si>
  <si>
    <t>გვაზაური-ღანირის საჯარო სკოლა</t>
  </si>
  <si>
    <t xml:space="preserve"> 14:40</t>
  </si>
  <si>
    <t>კვირიკეს უბანი-ღანირის საჯარო სკოლა-წმინდა გიორგის ეკლესია-ღანირის საჯარო სკოლა</t>
  </si>
  <si>
    <t>თხილავების ქუჩა,ფერმის ქუჩა,ნინუაკუთხე-ღანირის საჯარო სკოლა</t>
  </si>
  <si>
    <t>სსიპ ივანე ჯაშის სახელობის სამტრედიის მუნიციპალიტეტის სოფელ ჭოგნარის საჯარო სკოლა</t>
  </si>
  <si>
    <t>პატარა ნიგორზღვა, ძნელაძეების უბანი - ჭოგნარის საჯარო სკოლა</t>
  </si>
  <si>
    <t>სსიპ სამტრედიის მუნიციპალიტეტის მე-3 საჯარო სკოლა</t>
  </si>
  <si>
    <t>კოსტავას ქუჩა - N3 საჯარო სკოლა</t>
  </si>
  <si>
    <t>თავაძის ქ.-ბახტაძის-ქ. - ნაფაღაური - N3 საჯარო სკოლა</t>
  </si>
  <si>
    <t>ხ.დ.კ - N3 საჯარო სკოლა</t>
  </si>
  <si>
    <t>წერეთლის ქ. - ილორი - N3 საჯარო სკოლა</t>
  </si>
  <si>
    <t>ხუნჯულაური - ხიბლარი - თავისუფლების ქ. - ლორიას ქ. - შევჩენკოს ქ. - თბილისის ქ. - N3 საჯარო სკოლა</t>
  </si>
  <si>
    <t>გამსახურდიას ქ. - N3 საჯარო სკოლა</t>
  </si>
  <si>
    <t>იანეთი - ახალსოფელი - ძვ. სამტრედია - აღმაშენებლის ქ. - ბარათაშვილის ქ. - N3 საჯარო სკოლა</t>
  </si>
  <si>
    <t>თ. მეფის ქ. - რუსთაველის ქ. - N3 საჯარო სკოლა</t>
  </si>
  <si>
    <t>ლაშა თევზაძის ქ. - N3 საჯარო სკოლა</t>
  </si>
  <si>
    <t>ამ. კალაძის ქ. - მელაური - კულაში - კრავეიშვილის ქ. - რესპუბლიკის ქ. - N3 საჯარო სკოლა</t>
  </si>
  <si>
    <t>სკოლიდან წამოყვანა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</si>
</sst>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13" fillId="0" borderId="1" xfId="0" applyFont="1" applyBorder="1" applyAlignment="1">
      <alignment horizontal="center" vertical="center" wrapText="1"/>
    </xf>
    <xf numFmtId="20" fontId="5" fillId="0" borderId="1" xfId="0" applyNumberFormat="1" applyFont="1" applyBorder="1" applyAlignment="1">
      <alignment horizontal="center" vertical="center"/>
    </xf>
    <xf numFmtId="0" fontId="14" fillId="0" borderId="1" xfId="0" applyFont="1" applyBorder="1" applyAlignment="1">
      <alignment vertical="center" wrapText="1"/>
    </xf>
    <xf numFmtId="2" fontId="3" fillId="0" borderId="1" xfId="2" applyNumberFormat="1" applyFont="1" applyBorder="1" applyAlignment="1" applyProtection="1">
      <alignment horizontal="center" vertical="center"/>
      <protection locked="0"/>
    </xf>
    <xf numFmtId="0" fontId="5" fillId="3" borderId="1"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0" borderId="1" xfId="0" applyNumberFormat="1" applyFont="1" applyBorder="1" applyAlignment="1" applyProtection="1">
      <alignment horizontal="center" vertical="center"/>
      <protection locked="0"/>
    </xf>
    <xf numFmtId="20" fontId="5"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3" borderId="6"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5" fillId="3" borderId="7"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2" name="TextBox 4401">
          <a:extLst>
            <a:ext uri="{FF2B5EF4-FFF2-40B4-BE49-F238E27FC236}">
              <a16:creationId xmlns:a16="http://schemas.microsoft.com/office/drawing/2014/main" id="{FDE3AC24-E311-497B-80E8-BED445A618C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3" name="TextBox 4402">
          <a:extLst>
            <a:ext uri="{FF2B5EF4-FFF2-40B4-BE49-F238E27FC236}">
              <a16:creationId xmlns:a16="http://schemas.microsoft.com/office/drawing/2014/main" id="{788C0744-A084-425A-B61C-D3AE083AB5E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4" name="TextBox 4403">
          <a:extLst>
            <a:ext uri="{FF2B5EF4-FFF2-40B4-BE49-F238E27FC236}">
              <a16:creationId xmlns:a16="http://schemas.microsoft.com/office/drawing/2014/main" id="{E408DF1D-071E-422C-ACDB-567F1985CF2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5" name="TextBox 4404">
          <a:extLst>
            <a:ext uri="{FF2B5EF4-FFF2-40B4-BE49-F238E27FC236}">
              <a16:creationId xmlns:a16="http://schemas.microsoft.com/office/drawing/2014/main" id="{653342A1-8071-454E-8D1F-198884F6C1A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6" name="TextBox 4405">
          <a:extLst>
            <a:ext uri="{FF2B5EF4-FFF2-40B4-BE49-F238E27FC236}">
              <a16:creationId xmlns:a16="http://schemas.microsoft.com/office/drawing/2014/main" id="{54E775CD-ECAF-401D-B2F1-F8BDB91E64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7" name="TextBox 4406">
          <a:extLst>
            <a:ext uri="{FF2B5EF4-FFF2-40B4-BE49-F238E27FC236}">
              <a16:creationId xmlns:a16="http://schemas.microsoft.com/office/drawing/2014/main" id="{1589C22F-02BC-445C-869C-4EBC6EB3C5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8" name="TextBox 4407">
          <a:extLst>
            <a:ext uri="{FF2B5EF4-FFF2-40B4-BE49-F238E27FC236}">
              <a16:creationId xmlns:a16="http://schemas.microsoft.com/office/drawing/2014/main" id="{393EE9FF-F736-4E49-95ED-239378E2920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9" name="TextBox 4408">
          <a:extLst>
            <a:ext uri="{FF2B5EF4-FFF2-40B4-BE49-F238E27FC236}">
              <a16:creationId xmlns:a16="http://schemas.microsoft.com/office/drawing/2014/main" id="{70C281C3-3E1B-40A9-88C6-354BFDD5078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0" name="TextBox 4409">
          <a:extLst>
            <a:ext uri="{FF2B5EF4-FFF2-40B4-BE49-F238E27FC236}">
              <a16:creationId xmlns:a16="http://schemas.microsoft.com/office/drawing/2014/main" id="{EEC8ECEB-8314-4CBE-AF8A-8EF83499225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1" name="TextBox 4410">
          <a:extLst>
            <a:ext uri="{FF2B5EF4-FFF2-40B4-BE49-F238E27FC236}">
              <a16:creationId xmlns:a16="http://schemas.microsoft.com/office/drawing/2014/main" id="{72021B70-694D-4DF4-845C-226C5C9F863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2" name="TextBox 4411">
          <a:extLst>
            <a:ext uri="{FF2B5EF4-FFF2-40B4-BE49-F238E27FC236}">
              <a16:creationId xmlns:a16="http://schemas.microsoft.com/office/drawing/2014/main" id="{9104F287-97B3-4AD2-992D-6B5B9C26EEA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3" name="TextBox 4412">
          <a:extLst>
            <a:ext uri="{FF2B5EF4-FFF2-40B4-BE49-F238E27FC236}">
              <a16:creationId xmlns:a16="http://schemas.microsoft.com/office/drawing/2014/main" id="{4CF5B14C-F609-4F30-8933-374185AE99F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4" name="TextBox 4413">
          <a:extLst>
            <a:ext uri="{FF2B5EF4-FFF2-40B4-BE49-F238E27FC236}">
              <a16:creationId xmlns:a16="http://schemas.microsoft.com/office/drawing/2014/main" id="{4AE0AE68-4268-4FD5-B3C7-0EE7FC38584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5" name="TextBox 4414">
          <a:extLst>
            <a:ext uri="{FF2B5EF4-FFF2-40B4-BE49-F238E27FC236}">
              <a16:creationId xmlns:a16="http://schemas.microsoft.com/office/drawing/2014/main" id="{6D404E0D-57DA-4E89-9AA2-00EF4A7412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6" name="TextBox 4415">
          <a:extLst>
            <a:ext uri="{FF2B5EF4-FFF2-40B4-BE49-F238E27FC236}">
              <a16:creationId xmlns:a16="http://schemas.microsoft.com/office/drawing/2014/main" id="{FC8DB083-77F7-4694-BCA7-CF0AABE7462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7" name="TextBox 4416">
          <a:extLst>
            <a:ext uri="{FF2B5EF4-FFF2-40B4-BE49-F238E27FC236}">
              <a16:creationId xmlns:a16="http://schemas.microsoft.com/office/drawing/2014/main" id="{0093AAEE-D4E7-458D-A465-C14E1FEC4A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8" name="TextBox 4417">
          <a:extLst>
            <a:ext uri="{FF2B5EF4-FFF2-40B4-BE49-F238E27FC236}">
              <a16:creationId xmlns:a16="http://schemas.microsoft.com/office/drawing/2014/main" id="{3B019F32-3F4C-4CC3-A6C0-50F203F46D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9" name="TextBox 4418">
          <a:extLst>
            <a:ext uri="{FF2B5EF4-FFF2-40B4-BE49-F238E27FC236}">
              <a16:creationId xmlns:a16="http://schemas.microsoft.com/office/drawing/2014/main" id="{0012057C-ADB9-43C1-88C4-4D93C0C04F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0" name="TextBox 4419">
          <a:extLst>
            <a:ext uri="{FF2B5EF4-FFF2-40B4-BE49-F238E27FC236}">
              <a16:creationId xmlns:a16="http://schemas.microsoft.com/office/drawing/2014/main" id="{1A89C194-4676-4617-BCFE-5498500B740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1" name="TextBox 4420">
          <a:extLst>
            <a:ext uri="{FF2B5EF4-FFF2-40B4-BE49-F238E27FC236}">
              <a16:creationId xmlns:a16="http://schemas.microsoft.com/office/drawing/2014/main" id="{17A9E795-7837-473B-851A-BCAD354CC3C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2" name="TextBox 4421">
          <a:extLst>
            <a:ext uri="{FF2B5EF4-FFF2-40B4-BE49-F238E27FC236}">
              <a16:creationId xmlns:a16="http://schemas.microsoft.com/office/drawing/2014/main" id="{E17A16D2-092A-4068-8C77-52DFA833E5F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3" name="TextBox 4422">
          <a:extLst>
            <a:ext uri="{FF2B5EF4-FFF2-40B4-BE49-F238E27FC236}">
              <a16:creationId xmlns:a16="http://schemas.microsoft.com/office/drawing/2014/main" id="{1598FBD6-792D-4EC5-A960-E803514B7AE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4" name="TextBox 4423">
          <a:extLst>
            <a:ext uri="{FF2B5EF4-FFF2-40B4-BE49-F238E27FC236}">
              <a16:creationId xmlns:a16="http://schemas.microsoft.com/office/drawing/2014/main" id="{B3CACA33-CCC3-4ABC-8830-5A111439318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5" name="TextBox 4424">
          <a:extLst>
            <a:ext uri="{FF2B5EF4-FFF2-40B4-BE49-F238E27FC236}">
              <a16:creationId xmlns:a16="http://schemas.microsoft.com/office/drawing/2014/main" id="{AA523BE7-99E7-48F0-AE86-28058AA409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6" name="TextBox 4425">
          <a:extLst>
            <a:ext uri="{FF2B5EF4-FFF2-40B4-BE49-F238E27FC236}">
              <a16:creationId xmlns:a16="http://schemas.microsoft.com/office/drawing/2014/main" id="{A63787D9-258C-4BC5-BF3B-3D8C93A14E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7" name="TextBox 4426">
          <a:extLst>
            <a:ext uri="{FF2B5EF4-FFF2-40B4-BE49-F238E27FC236}">
              <a16:creationId xmlns:a16="http://schemas.microsoft.com/office/drawing/2014/main" id="{8A7A7948-7355-4B3C-9E73-708C8DA98B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8" name="TextBox 4427">
          <a:extLst>
            <a:ext uri="{FF2B5EF4-FFF2-40B4-BE49-F238E27FC236}">
              <a16:creationId xmlns:a16="http://schemas.microsoft.com/office/drawing/2014/main" id="{59A5D2F2-9AA8-4915-9369-2B6FCF284A8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9" name="TextBox 4428">
          <a:extLst>
            <a:ext uri="{FF2B5EF4-FFF2-40B4-BE49-F238E27FC236}">
              <a16:creationId xmlns:a16="http://schemas.microsoft.com/office/drawing/2014/main" id="{253C0B6C-73FF-4B79-BD52-ED8DBAA358E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0" name="TextBox 4429">
          <a:extLst>
            <a:ext uri="{FF2B5EF4-FFF2-40B4-BE49-F238E27FC236}">
              <a16:creationId xmlns:a16="http://schemas.microsoft.com/office/drawing/2014/main" id="{1A14E787-18A6-4EA1-9E86-8F057FCE51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1" name="TextBox 4430">
          <a:extLst>
            <a:ext uri="{FF2B5EF4-FFF2-40B4-BE49-F238E27FC236}">
              <a16:creationId xmlns:a16="http://schemas.microsoft.com/office/drawing/2014/main" id="{9E063EC8-4E70-4018-916F-EF19246231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2" name="TextBox 4431">
          <a:extLst>
            <a:ext uri="{FF2B5EF4-FFF2-40B4-BE49-F238E27FC236}">
              <a16:creationId xmlns:a16="http://schemas.microsoft.com/office/drawing/2014/main" id="{AD11EB7C-1767-4966-9266-2091D469742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3" name="TextBox 4432">
          <a:extLst>
            <a:ext uri="{FF2B5EF4-FFF2-40B4-BE49-F238E27FC236}">
              <a16:creationId xmlns:a16="http://schemas.microsoft.com/office/drawing/2014/main" id="{CEC401D1-A167-4426-9FF6-6F8BA0A2F0E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4" name="TextBox 4433">
          <a:extLst>
            <a:ext uri="{FF2B5EF4-FFF2-40B4-BE49-F238E27FC236}">
              <a16:creationId xmlns:a16="http://schemas.microsoft.com/office/drawing/2014/main" id="{1414C67C-0E4A-41F4-B2E7-7188A5D014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5" name="TextBox 4434">
          <a:extLst>
            <a:ext uri="{FF2B5EF4-FFF2-40B4-BE49-F238E27FC236}">
              <a16:creationId xmlns:a16="http://schemas.microsoft.com/office/drawing/2014/main" id="{5E30E19F-A70B-4432-AC5D-CFF7304BC7C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6" name="TextBox 4435">
          <a:extLst>
            <a:ext uri="{FF2B5EF4-FFF2-40B4-BE49-F238E27FC236}">
              <a16:creationId xmlns:a16="http://schemas.microsoft.com/office/drawing/2014/main" id="{932E6FF2-5308-4505-9DB6-00911362B7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7" name="TextBox 4436">
          <a:extLst>
            <a:ext uri="{FF2B5EF4-FFF2-40B4-BE49-F238E27FC236}">
              <a16:creationId xmlns:a16="http://schemas.microsoft.com/office/drawing/2014/main" id="{3F4D0138-9610-4D64-9098-A7C061560FB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8" name="TextBox 4437">
          <a:extLst>
            <a:ext uri="{FF2B5EF4-FFF2-40B4-BE49-F238E27FC236}">
              <a16:creationId xmlns:a16="http://schemas.microsoft.com/office/drawing/2014/main" id="{4664DA48-DB94-4807-B434-873866E634D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9" name="TextBox 4438">
          <a:extLst>
            <a:ext uri="{FF2B5EF4-FFF2-40B4-BE49-F238E27FC236}">
              <a16:creationId xmlns:a16="http://schemas.microsoft.com/office/drawing/2014/main" id="{7FADAF88-F4A6-44CD-9B80-9F27055492B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0" name="TextBox 4439">
          <a:extLst>
            <a:ext uri="{FF2B5EF4-FFF2-40B4-BE49-F238E27FC236}">
              <a16:creationId xmlns:a16="http://schemas.microsoft.com/office/drawing/2014/main" id="{71315F85-FF95-4701-BFEF-83F472C8225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1" name="TextBox 4440">
          <a:extLst>
            <a:ext uri="{FF2B5EF4-FFF2-40B4-BE49-F238E27FC236}">
              <a16:creationId xmlns:a16="http://schemas.microsoft.com/office/drawing/2014/main" id="{29A0C8CA-5F31-4F13-864D-3A2965CA6B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2" name="TextBox 4441">
          <a:extLst>
            <a:ext uri="{FF2B5EF4-FFF2-40B4-BE49-F238E27FC236}">
              <a16:creationId xmlns:a16="http://schemas.microsoft.com/office/drawing/2014/main" id="{FAEA5789-9614-4BA2-B084-26A0F3CDF4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3" name="TextBox 4442">
          <a:extLst>
            <a:ext uri="{FF2B5EF4-FFF2-40B4-BE49-F238E27FC236}">
              <a16:creationId xmlns:a16="http://schemas.microsoft.com/office/drawing/2014/main" id="{C6A02627-EA78-467A-8ABD-02F5491215C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4" name="TextBox 4443">
          <a:extLst>
            <a:ext uri="{FF2B5EF4-FFF2-40B4-BE49-F238E27FC236}">
              <a16:creationId xmlns:a16="http://schemas.microsoft.com/office/drawing/2014/main" id="{C57E2CA7-1D98-4894-85B7-1485EA4454E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5" name="TextBox 4444">
          <a:extLst>
            <a:ext uri="{FF2B5EF4-FFF2-40B4-BE49-F238E27FC236}">
              <a16:creationId xmlns:a16="http://schemas.microsoft.com/office/drawing/2014/main" id="{79EEB032-CEB6-41D5-A7C4-B24D09281E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6" name="TextBox 4445">
          <a:extLst>
            <a:ext uri="{FF2B5EF4-FFF2-40B4-BE49-F238E27FC236}">
              <a16:creationId xmlns:a16="http://schemas.microsoft.com/office/drawing/2014/main" id="{5907B471-26B1-4234-B6DB-5D23736FC01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7" name="TextBox 4446">
          <a:extLst>
            <a:ext uri="{FF2B5EF4-FFF2-40B4-BE49-F238E27FC236}">
              <a16:creationId xmlns:a16="http://schemas.microsoft.com/office/drawing/2014/main" id="{7A300A09-B365-46CC-A154-992575989E3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8" name="TextBox 4447">
          <a:extLst>
            <a:ext uri="{FF2B5EF4-FFF2-40B4-BE49-F238E27FC236}">
              <a16:creationId xmlns:a16="http://schemas.microsoft.com/office/drawing/2014/main" id="{46F4636B-F25F-4D78-B79B-D1444B56D23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9" name="TextBox 4448">
          <a:extLst>
            <a:ext uri="{FF2B5EF4-FFF2-40B4-BE49-F238E27FC236}">
              <a16:creationId xmlns:a16="http://schemas.microsoft.com/office/drawing/2014/main" id="{A348F3CC-6C0D-4FD3-A983-3F4733AA72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0" name="TextBox 4449">
          <a:extLst>
            <a:ext uri="{FF2B5EF4-FFF2-40B4-BE49-F238E27FC236}">
              <a16:creationId xmlns:a16="http://schemas.microsoft.com/office/drawing/2014/main" id="{A1216C66-43FD-4E30-B821-FC086BD24EB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1" name="TextBox 4450">
          <a:extLst>
            <a:ext uri="{FF2B5EF4-FFF2-40B4-BE49-F238E27FC236}">
              <a16:creationId xmlns:a16="http://schemas.microsoft.com/office/drawing/2014/main" id="{DCE97069-2576-4552-B51A-1099E984CEC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2" name="TextBox 4451">
          <a:extLst>
            <a:ext uri="{FF2B5EF4-FFF2-40B4-BE49-F238E27FC236}">
              <a16:creationId xmlns:a16="http://schemas.microsoft.com/office/drawing/2014/main" id="{7C895323-F0D3-48F6-B3EC-4FEBE9782E8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3" name="TextBox 4452">
          <a:extLst>
            <a:ext uri="{FF2B5EF4-FFF2-40B4-BE49-F238E27FC236}">
              <a16:creationId xmlns:a16="http://schemas.microsoft.com/office/drawing/2014/main" id="{4CB3AD18-D1A4-4378-9C39-1DDB4D59343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4" name="TextBox 4453">
          <a:extLst>
            <a:ext uri="{FF2B5EF4-FFF2-40B4-BE49-F238E27FC236}">
              <a16:creationId xmlns:a16="http://schemas.microsoft.com/office/drawing/2014/main" id="{6A123433-F26A-40CD-96C9-7EC63A2E0D9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5" name="TextBox 4454">
          <a:extLst>
            <a:ext uri="{FF2B5EF4-FFF2-40B4-BE49-F238E27FC236}">
              <a16:creationId xmlns:a16="http://schemas.microsoft.com/office/drawing/2014/main" id="{AF735E7A-E96F-433F-9C81-6923A36D96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6" name="TextBox 4455">
          <a:extLst>
            <a:ext uri="{FF2B5EF4-FFF2-40B4-BE49-F238E27FC236}">
              <a16:creationId xmlns:a16="http://schemas.microsoft.com/office/drawing/2014/main" id="{FF3F68E7-169A-4E96-9293-A519ECEFAE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7" name="TextBox 4456">
          <a:extLst>
            <a:ext uri="{FF2B5EF4-FFF2-40B4-BE49-F238E27FC236}">
              <a16:creationId xmlns:a16="http://schemas.microsoft.com/office/drawing/2014/main" id="{CECF5554-6A14-420A-9D24-B4B09A812D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8" name="TextBox 4457">
          <a:extLst>
            <a:ext uri="{FF2B5EF4-FFF2-40B4-BE49-F238E27FC236}">
              <a16:creationId xmlns:a16="http://schemas.microsoft.com/office/drawing/2014/main" id="{E00D225D-6236-4933-B95D-3C9E2C159FA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9" name="TextBox 4458">
          <a:extLst>
            <a:ext uri="{FF2B5EF4-FFF2-40B4-BE49-F238E27FC236}">
              <a16:creationId xmlns:a16="http://schemas.microsoft.com/office/drawing/2014/main" id="{52F0CC13-02B6-4B1E-B541-188FB26AD0D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0" name="TextBox 4459">
          <a:extLst>
            <a:ext uri="{FF2B5EF4-FFF2-40B4-BE49-F238E27FC236}">
              <a16:creationId xmlns:a16="http://schemas.microsoft.com/office/drawing/2014/main" id="{EA5E550B-E9D7-4C62-B30D-71675F972D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1" name="TextBox 4460">
          <a:extLst>
            <a:ext uri="{FF2B5EF4-FFF2-40B4-BE49-F238E27FC236}">
              <a16:creationId xmlns:a16="http://schemas.microsoft.com/office/drawing/2014/main" id="{43CCFE05-62B9-4DF5-981F-65A4A2CB4C7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2" name="TextBox 4461">
          <a:extLst>
            <a:ext uri="{FF2B5EF4-FFF2-40B4-BE49-F238E27FC236}">
              <a16:creationId xmlns:a16="http://schemas.microsoft.com/office/drawing/2014/main" id="{465FEE71-830D-4A05-9836-746B260FC4B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3" name="TextBox 4462">
          <a:extLst>
            <a:ext uri="{FF2B5EF4-FFF2-40B4-BE49-F238E27FC236}">
              <a16:creationId xmlns:a16="http://schemas.microsoft.com/office/drawing/2014/main" id="{8B1B22BB-3DD7-4CDA-93DE-4E61107420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4" name="TextBox 4463">
          <a:extLst>
            <a:ext uri="{FF2B5EF4-FFF2-40B4-BE49-F238E27FC236}">
              <a16:creationId xmlns:a16="http://schemas.microsoft.com/office/drawing/2014/main" id="{9DCFFA3F-684B-4D5A-89AD-FC2CB043E0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5" name="TextBox 4464">
          <a:extLst>
            <a:ext uri="{FF2B5EF4-FFF2-40B4-BE49-F238E27FC236}">
              <a16:creationId xmlns:a16="http://schemas.microsoft.com/office/drawing/2014/main" id="{A28757FC-D74F-4C48-ABA1-F3BEB66173E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6" name="TextBox 4465">
          <a:extLst>
            <a:ext uri="{FF2B5EF4-FFF2-40B4-BE49-F238E27FC236}">
              <a16:creationId xmlns:a16="http://schemas.microsoft.com/office/drawing/2014/main" id="{EAF48F72-F24F-42A2-A3A0-C20DA86818A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7" name="TextBox 4466">
          <a:extLst>
            <a:ext uri="{FF2B5EF4-FFF2-40B4-BE49-F238E27FC236}">
              <a16:creationId xmlns:a16="http://schemas.microsoft.com/office/drawing/2014/main" id="{DA05FF8B-E028-4078-87A9-FFAC898475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8" name="TextBox 4467">
          <a:extLst>
            <a:ext uri="{FF2B5EF4-FFF2-40B4-BE49-F238E27FC236}">
              <a16:creationId xmlns:a16="http://schemas.microsoft.com/office/drawing/2014/main" id="{06F89868-BA5A-4F77-8B2D-CB926723F6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9" name="TextBox 4468">
          <a:extLst>
            <a:ext uri="{FF2B5EF4-FFF2-40B4-BE49-F238E27FC236}">
              <a16:creationId xmlns:a16="http://schemas.microsoft.com/office/drawing/2014/main" id="{E0D1E72A-EFC5-4821-B14E-2F04B7861A0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0" name="TextBox 4469">
          <a:extLst>
            <a:ext uri="{FF2B5EF4-FFF2-40B4-BE49-F238E27FC236}">
              <a16:creationId xmlns:a16="http://schemas.microsoft.com/office/drawing/2014/main" id="{7A38D72D-D625-4369-822A-B7EAEA74ED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1" name="TextBox 4470">
          <a:extLst>
            <a:ext uri="{FF2B5EF4-FFF2-40B4-BE49-F238E27FC236}">
              <a16:creationId xmlns:a16="http://schemas.microsoft.com/office/drawing/2014/main" id="{53814622-A756-4E49-95F8-2D00909875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2" name="TextBox 4471">
          <a:extLst>
            <a:ext uri="{FF2B5EF4-FFF2-40B4-BE49-F238E27FC236}">
              <a16:creationId xmlns:a16="http://schemas.microsoft.com/office/drawing/2014/main" id="{B7958F06-C3C5-46D2-AFD8-49EAE193F24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3" name="TextBox 4472">
          <a:extLst>
            <a:ext uri="{FF2B5EF4-FFF2-40B4-BE49-F238E27FC236}">
              <a16:creationId xmlns:a16="http://schemas.microsoft.com/office/drawing/2014/main" id="{624666EA-6104-42F1-A476-98B6CB4F74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4" name="TextBox 4473">
          <a:extLst>
            <a:ext uri="{FF2B5EF4-FFF2-40B4-BE49-F238E27FC236}">
              <a16:creationId xmlns:a16="http://schemas.microsoft.com/office/drawing/2014/main" id="{90032CD4-ED3D-4107-A903-048F0028F7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5" name="TextBox 4474">
          <a:extLst>
            <a:ext uri="{FF2B5EF4-FFF2-40B4-BE49-F238E27FC236}">
              <a16:creationId xmlns:a16="http://schemas.microsoft.com/office/drawing/2014/main" id="{3F48B69A-8B65-45DA-8CE6-0A2FCBA22DA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6" name="TextBox 4475">
          <a:extLst>
            <a:ext uri="{FF2B5EF4-FFF2-40B4-BE49-F238E27FC236}">
              <a16:creationId xmlns:a16="http://schemas.microsoft.com/office/drawing/2014/main" id="{9D09CB72-126C-427E-8A5D-324DBD24B5C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7" name="TextBox 4476">
          <a:extLst>
            <a:ext uri="{FF2B5EF4-FFF2-40B4-BE49-F238E27FC236}">
              <a16:creationId xmlns:a16="http://schemas.microsoft.com/office/drawing/2014/main" id="{522CFCED-37B0-4E4D-BDA4-C36216E5765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8" name="TextBox 4477">
          <a:extLst>
            <a:ext uri="{FF2B5EF4-FFF2-40B4-BE49-F238E27FC236}">
              <a16:creationId xmlns:a16="http://schemas.microsoft.com/office/drawing/2014/main" id="{05DCFA97-4434-496C-AFBD-FD397775D4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9" name="TextBox 4478">
          <a:extLst>
            <a:ext uri="{FF2B5EF4-FFF2-40B4-BE49-F238E27FC236}">
              <a16:creationId xmlns:a16="http://schemas.microsoft.com/office/drawing/2014/main" id="{E762EEAA-0ADD-4CF7-ADE6-C4418D3D1AA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0" name="TextBox 4479">
          <a:extLst>
            <a:ext uri="{FF2B5EF4-FFF2-40B4-BE49-F238E27FC236}">
              <a16:creationId xmlns:a16="http://schemas.microsoft.com/office/drawing/2014/main" id="{B6400AEF-F756-48B9-8F1A-CB261419150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1" name="TextBox 4480">
          <a:extLst>
            <a:ext uri="{FF2B5EF4-FFF2-40B4-BE49-F238E27FC236}">
              <a16:creationId xmlns:a16="http://schemas.microsoft.com/office/drawing/2014/main" id="{74AF6B4A-ECFC-498A-8BF4-6A02EDE880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2" name="TextBox 4481">
          <a:extLst>
            <a:ext uri="{FF2B5EF4-FFF2-40B4-BE49-F238E27FC236}">
              <a16:creationId xmlns:a16="http://schemas.microsoft.com/office/drawing/2014/main" id="{08F6EA3F-4963-476E-BFA8-E003600E1E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3" name="TextBox 4482">
          <a:extLst>
            <a:ext uri="{FF2B5EF4-FFF2-40B4-BE49-F238E27FC236}">
              <a16:creationId xmlns:a16="http://schemas.microsoft.com/office/drawing/2014/main" id="{BB2EB782-15EC-47F7-A4FC-D199E04BC83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4" name="TextBox 4483">
          <a:extLst>
            <a:ext uri="{FF2B5EF4-FFF2-40B4-BE49-F238E27FC236}">
              <a16:creationId xmlns:a16="http://schemas.microsoft.com/office/drawing/2014/main" id="{F0025BC6-963B-478C-9132-E3A550DA68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5" name="TextBox 4484">
          <a:extLst>
            <a:ext uri="{FF2B5EF4-FFF2-40B4-BE49-F238E27FC236}">
              <a16:creationId xmlns:a16="http://schemas.microsoft.com/office/drawing/2014/main" id="{74D5E18A-F3F5-4CF8-8DC5-A1B211C77EC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6" name="TextBox 4485">
          <a:extLst>
            <a:ext uri="{FF2B5EF4-FFF2-40B4-BE49-F238E27FC236}">
              <a16:creationId xmlns:a16="http://schemas.microsoft.com/office/drawing/2014/main" id="{9B4E0ED7-FEDD-41C7-8EED-5D942511F56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7" name="TextBox 4486">
          <a:extLst>
            <a:ext uri="{FF2B5EF4-FFF2-40B4-BE49-F238E27FC236}">
              <a16:creationId xmlns:a16="http://schemas.microsoft.com/office/drawing/2014/main" id="{54F499CC-E7EA-4407-9ECB-8371A421AA8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8" name="TextBox 4487">
          <a:extLst>
            <a:ext uri="{FF2B5EF4-FFF2-40B4-BE49-F238E27FC236}">
              <a16:creationId xmlns:a16="http://schemas.microsoft.com/office/drawing/2014/main" id="{FF57C0CD-1FC4-476C-929F-E7D5DB4B88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9" name="TextBox 4488">
          <a:extLst>
            <a:ext uri="{FF2B5EF4-FFF2-40B4-BE49-F238E27FC236}">
              <a16:creationId xmlns:a16="http://schemas.microsoft.com/office/drawing/2014/main" id="{9078DC0E-1542-4C6D-A107-1BC1164A90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0" name="TextBox 4489">
          <a:extLst>
            <a:ext uri="{FF2B5EF4-FFF2-40B4-BE49-F238E27FC236}">
              <a16:creationId xmlns:a16="http://schemas.microsoft.com/office/drawing/2014/main" id="{C0055B4C-42A1-4547-84DB-048C34CDF16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1" name="TextBox 4490">
          <a:extLst>
            <a:ext uri="{FF2B5EF4-FFF2-40B4-BE49-F238E27FC236}">
              <a16:creationId xmlns:a16="http://schemas.microsoft.com/office/drawing/2014/main" id="{118A6CC9-1CA9-4E1E-B8BA-E17CB3A7B5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2" name="TextBox 4491">
          <a:extLst>
            <a:ext uri="{FF2B5EF4-FFF2-40B4-BE49-F238E27FC236}">
              <a16:creationId xmlns:a16="http://schemas.microsoft.com/office/drawing/2014/main" id="{9325B9CE-6530-43E4-9DB1-3C0A5B7CAB4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3" name="TextBox 4492">
          <a:extLst>
            <a:ext uri="{FF2B5EF4-FFF2-40B4-BE49-F238E27FC236}">
              <a16:creationId xmlns:a16="http://schemas.microsoft.com/office/drawing/2014/main" id="{C3F62A7B-74E7-41A5-9A48-7F0CDFC8A4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4" name="TextBox 4493">
          <a:extLst>
            <a:ext uri="{FF2B5EF4-FFF2-40B4-BE49-F238E27FC236}">
              <a16:creationId xmlns:a16="http://schemas.microsoft.com/office/drawing/2014/main" id="{DC3C302A-4657-461D-BBA1-966B37A48A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5" name="TextBox 4494">
          <a:extLst>
            <a:ext uri="{FF2B5EF4-FFF2-40B4-BE49-F238E27FC236}">
              <a16:creationId xmlns:a16="http://schemas.microsoft.com/office/drawing/2014/main" id="{F4DCE14F-A87A-41F4-8ADE-020A7988B72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6" name="TextBox 4495">
          <a:extLst>
            <a:ext uri="{FF2B5EF4-FFF2-40B4-BE49-F238E27FC236}">
              <a16:creationId xmlns:a16="http://schemas.microsoft.com/office/drawing/2014/main" id="{3DB741E7-CE55-4234-9050-EB164A9830B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7" name="TextBox 4496">
          <a:extLst>
            <a:ext uri="{FF2B5EF4-FFF2-40B4-BE49-F238E27FC236}">
              <a16:creationId xmlns:a16="http://schemas.microsoft.com/office/drawing/2014/main" id="{4A3721E2-4285-4A2D-B2C3-9BB61688F4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8" name="TextBox 4497">
          <a:extLst>
            <a:ext uri="{FF2B5EF4-FFF2-40B4-BE49-F238E27FC236}">
              <a16:creationId xmlns:a16="http://schemas.microsoft.com/office/drawing/2014/main" id="{98C7DB89-6FD4-406E-8975-1A7DAB72592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9" name="TextBox 4498">
          <a:extLst>
            <a:ext uri="{FF2B5EF4-FFF2-40B4-BE49-F238E27FC236}">
              <a16:creationId xmlns:a16="http://schemas.microsoft.com/office/drawing/2014/main" id="{1E6184E3-C6BE-4683-B418-529E6342F48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0" name="TextBox 4499">
          <a:extLst>
            <a:ext uri="{FF2B5EF4-FFF2-40B4-BE49-F238E27FC236}">
              <a16:creationId xmlns:a16="http://schemas.microsoft.com/office/drawing/2014/main" id="{200FBFD9-58E1-46B4-BC92-41523983A5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1" name="TextBox 4500">
          <a:extLst>
            <a:ext uri="{FF2B5EF4-FFF2-40B4-BE49-F238E27FC236}">
              <a16:creationId xmlns:a16="http://schemas.microsoft.com/office/drawing/2014/main" id="{66CF3274-36E3-4729-8B85-2CDEB17E64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2" name="TextBox 4501">
          <a:extLst>
            <a:ext uri="{FF2B5EF4-FFF2-40B4-BE49-F238E27FC236}">
              <a16:creationId xmlns:a16="http://schemas.microsoft.com/office/drawing/2014/main" id="{F72B122C-6CF9-4FAA-9CAC-F80E8EF5FB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3" name="TextBox 4502">
          <a:extLst>
            <a:ext uri="{FF2B5EF4-FFF2-40B4-BE49-F238E27FC236}">
              <a16:creationId xmlns:a16="http://schemas.microsoft.com/office/drawing/2014/main" id="{81E8A3CE-4E12-4937-947F-9972F5A30A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4" name="TextBox 4503">
          <a:extLst>
            <a:ext uri="{FF2B5EF4-FFF2-40B4-BE49-F238E27FC236}">
              <a16:creationId xmlns:a16="http://schemas.microsoft.com/office/drawing/2014/main" id="{9B063226-E364-4D78-864D-CB322B1E9CE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5" name="TextBox 4504">
          <a:extLst>
            <a:ext uri="{FF2B5EF4-FFF2-40B4-BE49-F238E27FC236}">
              <a16:creationId xmlns:a16="http://schemas.microsoft.com/office/drawing/2014/main" id="{D74D1079-88BF-4BAA-A9AB-B5327F41D3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6" name="TextBox 4505">
          <a:extLst>
            <a:ext uri="{FF2B5EF4-FFF2-40B4-BE49-F238E27FC236}">
              <a16:creationId xmlns:a16="http://schemas.microsoft.com/office/drawing/2014/main" id="{8F3FA59B-A6E7-445E-ADD8-5E18B8B97CE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7" name="TextBox 4506">
          <a:extLst>
            <a:ext uri="{FF2B5EF4-FFF2-40B4-BE49-F238E27FC236}">
              <a16:creationId xmlns:a16="http://schemas.microsoft.com/office/drawing/2014/main" id="{51ABB08B-9BCF-43B1-BD15-E9F90227C78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8" name="TextBox 4507">
          <a:extLst>
            <a:ext uri="{FF2B5EF4-FFF2-40B4-BE49-F238E27FC236}">
              <a16:creationId xmlns:a16="http://schemas.microsoft.com/office/drawing/2014/main" id="{A17113CD-5638-410E-9AEF-B0AF9E598F9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9" name="TextBox 4508">
          <a:extLst>
            <a:ext uri="{FF2B5EF4-FFF2-40B4-BE49-F238E27FC236}">
              <a16:creationId xmlns:a16="http://schemas.microsoft.com/office/drawing/2014/main" id="{4A08244F-8C98-4777-B5B1-B48F721D60E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0" name="TextBox 4509">
          <a:extLst>
            <a:ext uri="{FF2B5EF4-FFF2-40B4-BE49-F238E27FC236}">
              <a16:creationId xmlns:a16="http://schemas.microsoft.com/office/drawing/2014/main" id="{22F6575D-61A5-4A15-9D40-20824E1B42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1" name="TextBox 4510">
          <a:extLst>
            <a:ext uri="{FF2B5EF4-FFF2-40B4-BE49-F238E27FC236}">
              <a16:creationId xmlns:a16="http://schemas.microsoft.com/office/drawing/2014/main" id="{0694495A-2931-485B-8A66-A3AC146FD5C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2" name="TextBox 4511">
          <a:extLst>
            <a:ext uri="{FF2B5EF4-FFF2-40B4-BE49-F238E27FC236}">
              <a16:creationId xmlns:a16="http://schemas.microsoft.com/office/drawing/2014/main" id="{57CB1CA1-1438-472D-A610-8470A71E14B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3" name="TextBox 4512">
          <a:extLst>
            <a:ext uri="{FF2B5EF4-FFF2-40B4-BE49-F238E27FC236}">
              <a16:creationId xmlns:a16="http://schemas.microsoft.com/office/drawing/2014/main" id="{5A29162A-DE2B-4A0D-823E-DE4E65C7F6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4" name="TextBox 4513">
          <a:extLst>
            <a:ext uri="{FF2B5EF4-FFF2-40B4-BE49-F238E27FC236}">
              <a16:creationId xmlns:a16="http://schemas.microsoft.com/office/drawing/2014/main" id="{81F831AC-84DA-42E3-8EFB-CD21FB751E4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5" name="TextBox 4514">
          <a:extLst>
            <a:ext uri="{FF2B5EF4-FFF2-40B4-BE49-F238E27FC236}">
              <a16:creationId xmlns:a16="http://schemas.microsoft.com/office/drawing/2014/main" id="{86B7675B-A16B-4D43-9396-87DF39147CF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6" name="TextBox 4515">
          <a:extLst>
            <a:ext uri="{FF2B5EF4-FFF2-40B4-BE49-F238E27FC236}">
              <a16:creationId xmlns:a16="http://schemas.microsoft.com/office/drawing/2014/main" id="{712DCD75-42B6-4840-A9F1-AA4296B441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7" name="TextBox 4516">
          <a:extLst>
            <a:ext uri="{FF2B5EF4-FFF2-40B4-BE49-F238E27FC236}">
              <a16:creationId xmlns:a16="http://schemas.microsoft.com/office/drawing/2014/main" id="{6C6E493D-E4A2-4543-8C96-492F71038A3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8" name="TextBox 4517">
          <a:extLst>
            <a:ext uri="{FF2B5EF4-FFF2-40B4-BE49-F238E27FC236}">
              <a16:creationId xmlns:a16="http://schemas.microsoft.com/office/drawing/2014/main" id="{B807348B-BAFA-4AAC-B7BE-B914717E5E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9" name="TextBox 4518">
          <a:extLst>
            <a:ext uri="{FF2B5EF4-FFF2-40B4-BE49-F238E27FC236}">
              <a16:creationId xmlns:a16="http://schemas.microsoft.com/office/drawing/2014/main" id="{C9191DDD-7B6E-4660-845B-58DDF7F7AC2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0" name="TextBox 4519">
          <a:extLst>
            <a:ext uri="{FF2B5EF4-FFF2-40B4-BE49-F238E27FC236}">
              <a16:creationId xmlns:a16="http://schemas.microsoft.com/office/drawing/2014/main" id="{8CA9ABE3-90D4-4724-B8E2-1AE76A47716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1" name="TextBox 4520">
          <a:extLst>
            <a:ext uri="{FF2B5EF4-FFF2-40B4-BE49-F238E27FC236}">
              <a16:creationId xmlns:a16="http://schemas.microsoft.com/office/drawing/2014/main" id="{E1D96F94-A411-4CB5-B54F-A0DFB8EF80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2" name="TextBox 4521">
          <a:extLst>
            <a:ext uri="{FF2B5EF4-FFF2-40B4-BE49-F238E27FC236}">
              <a16:creationId xmlns:a16="http://schemas.microsoft.com/office/drawing/2014/main" id="{12B0CFF0-F4B9-4C02-9A71-DF6916CBF6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3" name="TextBox 4522">
          <a:extLst>
            <a:ext uri="{FF2B5EF4-FFF2-40B4-BE49-F238E27FC236}">
              <a16:creationId xmlns:a16="http://schemas.microsoft.com/office/drawing/2014/main" id="{D59B8485-D72F-46FD-82F7-701E0A82F73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4" name="TextBox 4523">
          <a:extLst>
            <a:ext uri="{FF2B5EF4-FFF2-40B4-BE49-F238E27FC236}">
              <a16:creationId xmlns:a16="http://schemas.microsoft.com/office/drawing/2014/main" id="{C38CD794-B24D-491E-8AA5-A2F45B9EDE8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5" name="TextBox 4524">
          <a:extLst>
            <a:ext uri="{FF2B5EF4-FFF2-40B4-BE49-F238E27FC236}">
              <a16:creationId xmlns:a16="http://schemas.microsoft.com/office/drawing/2014/main" id="{54F39D94-7063-4913-99AA-9C3DBBE92B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6" name="TextBox 4525">
          <a:extLst>
            <a:ext uri="{FF2B5EF4-FFF2-40B4-BE49-F238E27FC236}">
              <a16:creationId xmlns:a16="http://schemas.microsoft.com/office/drawing/2014/main" id="{8704D285-2380-4207-9E0E-F02B29598DA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7" name="TextBox 4526">
          <a:extLst>
            <a:ext uri="{FF2B5EF4-FFF2-40B4-BE49-F238E27FC236}">
              <a16:creationId xmlns:a16="http://schemas.microsoft.com/office/drawing/2014/main" id="{12A31A86-5B88-4965-9660-62F78560412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8" name="TextBox 4527">
          <a:extLst>
            <a:ext uri="{FF2B5EF4-FFF2-40B4-BE49-F238E27FC236}">
              <a16:creationId xmlns:a16="http://schemas.microsoft.com/office/drawing/2014/main" id="{2908F23C-2A24-4F49-8826-3E819ECB182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9" name="TextBox 4528">
          <a:extLst>
            <a:ext uri="{FF2B5EF4-FFF2-40B4-BE49-F238E27FC236}">
              <a16:creationId xmlns:a16="http://schemas.microsoft.com/office/drawing/2014/main" id="{EC048067-5F3D-406B-8A65-321AC4ABEA9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0" name="TextBox 4529">
          <a:extLst>
            <a:ext uri="{FF2B5EF4-FFF2-40B4-BE49-F238E27FC236}">
              <a16:creationId xmlns:a16="http://schemas.microsoft.com/office/drawing/2014/main" id="{D4D8272B-4CF8-4321-8D5B-4F63C1FFCA3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1" name="TextBox 4530">
          <a:extLst>
            <a:ext uri="{FF2B5EF4-FFF2-40B4-BE49-F238E27FC236}">
              <a16:creationId xmlns:a16="http://schemas.microsoft.com/office/drawing/2014/main" id="{553BA235-6A25-48A7-87FF-B65921C118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2" name="TextBox 4531">
          <a:extLst>
            <a:ext uri="{FF2B5EF4-FFF2-40B4-BE49-F238E27FC236}">
              <a16:creationId xmlns:a16="http://schemas.microsoft.com/office/drawing/2014/main" id="{6F273932-D5AD-4263-8AFC-7AB3758A257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3" name="TextBox 4532">
          <a:extLst>
            <a:ext uri="{FF2B5EF4-FFF2-40B4-BE49-F238E27FC236}">
              <a16:creationId xmlns:a16="http://schemas.microsoft.com/office/drawing/2014/main" id="{1887A527-3AE2-4513-83C4-D55E8548DCD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4" name="TextBox 4533">
          <a:extLst>
            <a:ext uri="{FF2B5EF4-FFF2-40B4-BE49-F238E27FC236}">
              <a16:creationId xmlns:a16="http://schemas.microsoft.com/office/drawing/2014/main" id="{A18BE4D7-A96D-440E-A101-8E3C3667B28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5" name="TextBox 4534">
          <a:extLst>
            <a:ext uri="{FF2B5EF4-FFF2-40B4-BE49-F238E27FC236}">
              <a16:creationId xmlns:a16="http://schemas.microsoft.com/office/drawing/2014/main" id="{265A584E-30F4-4DDD-9E1A-DA7DCC61268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6" name="TextBox 4535">
          <a:extLst>
            <a:ext uri="{FF2B5EF4-FFF2-40B4-BE49-F238E27FC236}">
              <a16:creationId xmlns:a16="http://schemas.microsoft.com/office/drawing/2014/main" id="{55C558AF-D46E-4F9E-9F4E-2A954279C94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7" name="TextBox 4536">
          <a:extLst>
            <a:ext uri="{FF2B5EF4-FFF2-40B4-BE49-F238E27FC236}">
              <a16:creationId xmlns:a16="http://schemas.microsoft.com/office/drawing/2014/main" id="{AB26D3DD-C94C-445A-A016-A22DB9FACEE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8" name="TextBox 4537">
          <a:extLst>
            <a:ext uri="{FF2B5EF4-FFF2-40B4-BE49-F238E27FC236}">
              <a16:creationId xmlns:a16="http://schemas.microsoft.com/office/drawing/2014/main" id="{FDEA9549-5F3E-448A-80E5-780800F202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9" name="TextBox 4538">
          <a:extLst>
            <a:ext uri="{FF2B5EF4-FFF2-40B4-BE49-F238E27FC236}">
              <a16:creationId xmlns:a16="http://schemas.microsoft.com/office/drawing/2014/main" id="{4EC90A71-AF2D-4B16-A325-B2A8A4E68F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0" name="TextBox 4539">
          <a:extLst>
            <a:ext uri="{FF2B5EF4-FFF2-40B4-BE49-F238E27FC236}">
              <a16:creationId xmlns:a16="http://schemas.microsoft.com/office/drawing/2014/main" id="{B98B1A0B-2BE3-46DD-9654-7B6491F6037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1" name="TextBox 4540">
          <a:extLst>
            <a:ext uri="{FF2B5EF4-FFF2-40B4-BE49-F238E27FC236}">
              <a16:creationId xmlns:a16="http://schemas.microsoft.com/office/drawing/2014/main" id="{4AEBAF7B-1025-4567-B0CF-7E75B4B953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2" name="TextBox 4541">
          <a:extLst>
            <a:ext uri="{FF2B5EF4-FFF2-40B4-BE49-F238E27FC236}">
              <a16:creationId xmlns:a16="http://schemas.microsoft.com/office/drawing/2014/main" id="{36FAD731-386C-4FA6-9FBC-12A8E13227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3" name="TextBox 4542">
          <a:extLst>
            <a:ext uri="{FF2B5EF4-FFF2-40B4-BE49-F238E27FC236}">
              <a16:creationId xmlns:a16="http://schemas.microsoft.com/office/drawing/2014/main" id="{F66A68A1-BAE3-451A-8BFE-7B81B288D8E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4" name="TextBox 4543">
          <a:extLst>
            <a:ext uri="{FF2B5EF4-FFF2-40B4-BE49-F238E27FC236}">
              <a16:creationId xmlns:a16="http://schemas.microsoft.com/office/drawing/2014/main" id="{7A42233C-CDB6-4DC3-8DEE-3E3CFED76B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5" name="TextBox 4544">
          <a:extLst>
            <a:ext uri="{FF2B5EF4-FFF2-40B4-BE49-F238E27FC236}">
              <a16:creationId xmlns:a16="http://schemas.microsoft.com/office/drawing/2014/main" id="{A046ABF5-F8B7-4A8A-A74F-331957FAA2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6" name="TextBox 4545">
          <a:extLst>
            <a:ext uri="{FF2B5EF4-FFF2-40B4-BE49-F238E27FC236}">
              <a16:creationId xmlns:a16="http://schemas.microsoft.com/office/drawing/2014/main" id="{6F6CCE3D-0CDB-4064-A71A-F67ED4C043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7" name="TextBox 4546">
          <a:extLst>
            <a:ext uri="{FF2B5EF4-FFF2-40B4-BE49-F238E27FC236}">
              <a16:creationId xmlns:a16="http://schemas.microsoft.com/office/drawing/2014/main" id="{99B33EB6-891C-4F15-B14C-973091563D0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8" name="TextBox 4547">
          <a:extLst>
            <a:ext uri="{FF2B5EF4-FFF2-40B4-BE49-F238E27FC236}">
              <a16:creationId xmlns:a16="http://schemas.microsoft.com/office/drawing/2014/main" id="{ED270636-5A79-48C6-A0CC-BCE535BFE5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9" name="TextBox 4548">
          <a:extLst>
            <a:ext uri="{FF2B5EF4-FFF2-40B4-BE49-F238E27FC236}">
              <a16:creationId xmlns:a16="http://schemas.microsoft.com/office/drawing/2014/main" id="{21EDF37C-FE7C-4533-8485-797027DBC5D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0" name="TextBox 4549">
          <a:extLst>
            <a:ext uri="{FF2B5EF4-FFF2-40B4-BE49-F238E27FC236}">
              <a16:creationId xmlns:a16="http://schemas.microsoft.com/office/drawing/2014/main" id="{488E5EBA-4331-42F1-9DBF-630C03011E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1" name="TextBox 4550">
          <a:extLst>
            <a:ext uri="{FF2B5EF4-FFF2-40B4-BE49-F238E27FC236}">
              <a16:creationId xmlns:a16="http://schemas.microsoft.com/office/drawing/2014/main" id="{9094CE4B-1561-491B-A9C8-854D2073548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2" name="TextBox 4551">
          <a:extLst>
            <a:ext uri="{FF2B5EF4-FFF2-40B4-BE49-F238E27FC236}">
              <a16:creationId xmlns:a16="http://schemas.microsoft.com/office/drawing/2014/main" id="{F588F05A-E7DE-4C3F-A1A5-DBDD85258E6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3" name="TextBox 4552">
          <a:extLst>
            <a:ext uri="{FF2B5EF4-FFF2-40B4-BE49-F238E27FC236}">
              <a16:creationId xmlns:a16="http://schemas.microsoft.com/office/drawing/2014/main" id="{9D58F456-7A2B-4DD7-A181-637E2091144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4" name="TextBox 4553">
          <a:extLst>
            <a:ext uri="{FF2B5EF4-FFF2-40B4-BE49-F238E27FC236}">
              <a16:creationId xmlns:a16="http://schemas.microsoft.com/office/drawing/2014/main" id="{8F2115C8-2FDA-45F4-A5B2-C66DC2EA79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5" name="TextBox 4554">
          <a:extLst>
            <a:ext uri="{FF2B5EF4-FFF2-40B4-BE49-F238E27FC236}">
              <a16:creationId xmlns:a16="http://schemas.microsoft.com/office/drawing/2014/main" id="{871CC91B-AFF9-401A-BACF-017B7CBD1CB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6" name="TextBox 4555">
          <a:extLst>
            <a:ext uri="{FF2B5EF4-FFF2-40B4-BE49-F238E27FC236}">
              <a16:creationId xmlns:a16="http://schemas.microsoft.com/office/drawing/2014/main" id="{7F413B6D-B6C2-41C3-AB58-B272B17040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7" name="TextBox 4556">
          <a:extLst>
            <a:ext uri="{FF2B5EF4-FFF2-40B4-BE49-F238E27FC236}">
              <a16:creationId xmlns:a16="http://schemas.microsoft.com/office/drawing/2014/main" id="{F7FD77A6-1525-43A4-B556-A3425C32A6A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8" name="TextBox 4557">
          <a:extLst>
            <a:ext uri="{FF2B5EF4-FFF2-40B4-BE49-F238E27FC236}">
              <a16:creationId xmlns:a16="http://schemas.microsoft.com/office/drawing/2014/main" id="{6124529A-89BF-4BCE-89AC-B005B937868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9" name="TextBox 4558">
          <a:extLst>
            <a:ext uri="{FF2B5EF4-FFF2-40B4-BE49-F238E27FC236}">
              <a16:creationId xmlns:a16="http://schemas.microsoft.com/office/drawing/2014/main" id="{F64C81FA-5CD7-4D17-BF17-48EF71C3630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0" name="TextBox 4559">
          <a:extLst>
            <a:ext uri="{FF2B5EF4-FFF2-40B4-BE49-F238E27FC236}">
              <a16:creationId xmlns:a16="http://schemas.microsoft.com/office/drawing/2014/main" id="{F3631D61-60A9-422D-A9DD-98ADF3986F9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1" name="TextBox 4560">
          <a:extLst>
            <a:ext uri="{FF2B5EF4-FFF2-40B4-BE49-F238E27FC236}">
              <a16:creationId xmlns:a16="http://schemas.microsoft.com/office/drawing/2014/main" id="{FB231F22-60CB-4B9A-856C-0FA24484BBA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2" name="TextBox 4561">
          <a:extLst>
            <a:ext uri="{FF2B5EF4-FFF2-40B4-BE49-F238E27FC236}">
              <a16:creationId xmlns:a16="http://schemas.microsoft.com/office/drawing/2014/main" id="{B56AFBBE-CE7D-4AA5-8387-9FE7126F7BA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3" name="TextBox 4562">
          <a:extLst>
            <a:ext uri="{FF2B5EF4-FFF2-40B4-BE49-F238E27FC236}">
              <a16:creationId xmlns:a16="http://schemas.microsoft.com/office/drawing/2014/main" id="{EB2979FB-20A6-4741-B802-8E4C356A7E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4" name="TextBox 4563">
          <a:extLst>
            <a:ext uri="{FF2B5EF4-FFF2-40B4-BE49-F238E27FC236}">
              <a16:creationId xmlns:a16="http://schemas.microsoft.com/office/drawing/2014/main" id="{B33A9DDC-9E20-4402-909C-7CCD99BD4D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5" name="TextBox 4564">
          <a:extLst>
            <a:ext uri="{FF2B5EF4-FFF2-40B4-BE49-F238E27FC236}">
              <a16:creationId xmlns:a16="http://schemas.microsoft.com/office/drawing/2014/main" id="{7AD41643-F4BC-4FC3-9703-019FF20F700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6" name="TextBox 4565">
          <a:extLst>
            <a:ext uri="{FF2B5EF4-FFF2-40B4-BE49-F238E27FC236}">
              <a16:creationId xmlns:a16="http://schemas.microsoft.com/office/drawing/2014/main" id="{1414B3A5-C667-4362-B70F-CD65CB2C3C6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7" name="TextBox 4566">
          <a:extLst>
            <a:ext uri="{FF2B5EF4-FFF2-40B4-BE49-F238E27FC236}">
              <a16:creationId xmlns:a16="http://schemas.microsoft.com/office/drawing/2014/main" id="{DB26623F-E420-4781-9DCB-B1D2E1EAA9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8" name="TextBox 4567">
          <a:extLst>
            <a:ext uri="{FF2B5EF4-FFF2-40B4-BE49-F238E27FC236}">
              <a16:creationId xmlns:a16="http://schemas.microsoft.com/office/drawing/2014/main" id="{EAC29B20-6E89-49E5-A556-34539E8B7F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9" name="TextBox 4568">
          <a:extLst>
            <a:ext uri="{FF2B5EF4-FFF2-40B4-BE49-F238E27FC236}">
              <a16:creationId xmlns:a16="http://schemas.microsoft.com/office/drawing/2014/main" id="{0427CD3A-1328-4885-AC5E-272E4DE05F0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0" name="TextBox 4569">
          <a:extLst>
            <a:ext uri="{FF2B5EF4-FFF2-40B4-BE49-F238E27FC236}">
              <a16:creationId xmlns:a16="http://schemas.microsoft.com/office/drawing/2014/main" id="{420D4199-6FAF-4B63-B541-87F586D89C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1" name="TextBox 4570">
          <a:extLst>
            <a:ext uri="{FF2B5EF4-FFF2-40B4-BE49-F238E27FC236}">
              <a16:creationId xmlns:a16="http://schemas.microsoft.com/office/drawing/2014/main" id="{7D46E4E0-6896-4590-8305-6404F027099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2" name="TextBox 4571">
          <a:extLst>
            <a:ext uri="{FF2B5EF4-FFF2-40B4-BE49-F238E27FC236}">
              <a16:creationId xmlns:a16="http://schemas.microsoft.com/office/drawing/2014/main" id="{C7E36BE7-F08E-4197-89F5-EFCAA9B8A4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3" name="TextBox 4572">
          <a:extLst>
            <a:ext uri="{FF2B5EF4-FFF2-40B4-BE49-F238E27FC236}">
              <a16:creationId xmlns:a16="http://schemas.microsoft.com/office/drawing/2014/main" id="{99EC207E-A26C-417C-9B14-AB037EC727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4" name="TextBox 4573">
          <a:extLst>
            <a:ext uri="{FF2B5EF4-FFF2-40B4-BE49-F238E27FC236}">
              <a16:creationId xmlns:a16="http://schemas.microsoft.com/office/drawing/2014/main" id="{E6CEF247-36DD-48EA-B0E7-BA51D3937E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5" name="TextBox 4574">
          <a:extLst>
            <a:ext uri="{FF2B5EF4-FFF2-40B4-BE49-F238E27FC236}">
              <a16:creationId xmlns:a16="http://schemas.microsoft.com/office/drawing/2014/main" id="{AEB5ED5A-3805-490A-8C0A-1F1AB5DA05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6" name="TextBox 4575">
          <a:extLst>
            <a:ext uri="{FF2B5EF4-FFF2-40B4-BE49-F238E27FC236}">
              <a16:creationId xmlns:a16="http://schemas.microsoft.com/office/drawing/2014/main" id="{A9528AE5-F966-4AED-87F2-3EF2841CC1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7" name="TextBox 4576">
          <a:extLst>
            <a:ext uri="{FF2B5EF4-FFF2-40B4-BE49-F238E27FC236}">
              <a16:creationId xmlns:a16="http://schemas.microsoft.com/office/drawing/2014/main" id="{C1DA6FAB-A7A7-4DF1-9045-113A491B05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8" name="TextBox 4577">
          <a:extLst>
            <a:ext uri="{FF2B5EF4-FFF2-40B4-BE49-F238E27FC236}">
              <a16:creationId xmlns:a16="http://schemas.microsoft.com/office/drawing/2014/main" id="{C26DEC34-FF66-4F5D-9935-D8B31280E57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9" name="TextBox 4578">
          <a:extLst>
            <a:ext uri="{FF2B5EF4-FFF2-40B4-BE49-F238E27FC236}">
              <a16:creationId xmlns:a16="http://schemas.microsoft.com/office/drawing/2014/main" id="{523D89B0-0C62-4D54-BE92-BA9E1591F1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0" name="TextBox 4579">
          <a:extLst>
            <a:ext uri="{FF2B5EF4-FFF2-40B4-BE49-F238E27FC236}">
              <a16:creationId xmlns:a16="http://schemas.microsoft.com/office/drawing/2014/main" id="{891E4AAD-8DC8-4119-BBBE-88DD87A32F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1" name="TextBox 4580">
          <a:extLst>
            <a:ext uri="{FF2B5EF4-FFF2-40B4-BE49-F238E27FC236}">
              <a16:creationId xmlns:a16="http://schemas.microsoft.com/office/drawing/2014/main" id="{FECDBD41-7BA8-4B1E-8216-B295BA770F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2" name="TextBox 4581">
          <a:extLst>
            <a:ext uri="{FF2B5EF4-FFF2-40B4-BE49-F238E27FC236}">
              <a16:creationId xmlns:a16="http://schemas.microsoft.com/office/drawing/2014/main" id="{1C82AB0C-7555-431F-8065-52B460669DA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3" name="TextBox 4582">
          <a:extLst>
            <a:ext uri="{FF2B5EF4-FFF2-40B4-BE49-F238E27FC236}">
              <a16:creationId xmlns:a16="http://schemas.microsoft.com/office/drawing/2014/main" id="{00EE2326-6B3B-4FC6-B5A0-119E3C49155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4" name="TextBox 4583">
          <a:extLst>
            <a:ext uri="{FF2B5EF4-FFF2-40B4-BE49-F238E27FC236}">
              <a16:creationId xmlns:a16="http://schemas.microsoft.com/office/drawing/2014/main" id="{72F1C5B7-9683-4F7E-A69A-561DD9279E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5" name="TextBox 4584">
          <a:extLst>
            <a:ext uri="{FF2B5EF4-FFF2-40B4-BE49-F238E27FC236}">
              <a16:creationId xmlns:a16="http://schemas.microsoft.com/office/drawing/2014/main" id="{74E1ACA9-0812-4838-9D3D-A47A0687EEF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6" name="TextBox 4585">
          <a:extLst>
            <a:ext uri="{FF2B5EF4-FFF2-40B4-BE49-F238E27FC236}">
              <a16:creationId xmlns:a16="http://schemas.microsoft.com/office/drawing/2014/main" id="{C3F8394E-2A2E-47F2-B15F-4CCFC3968B2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7" name="TextBox 4586">
          <a:extLst>
            <a:ext uri="{FF2B5EF4-FFF2-40B4-BE49-F238E27FC236}">
              <a16:creationId xmlns:a16="http://schemas.microsoft.com/office/drawing/2014/main" id="{1F0EA689-20E6-4DF5-9D9C-517283A9E1D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8" name="TextBox 4587">
          <a:extLst>
            <a:ext uri="{FF2B5EF4-FFF2-40B4-BE49-F238E27FC236}">
              <a16:creationId xmlns:a16="http://schemas.microsoft.com/office/drawing/2014/main" id="{C5A6FBA2-AEA5-4C0B-88D6-A72021BEC3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9" name="TextBox 4588">
          <a:extLst>
            <a:ext uri="{FF2B5EF4-FFF2-40B4-BE49-F238E27FC236}">
              <a16:creationId xmlns:a16="http://schemas.microsoft.com/office/drawing/2014/main" id="{474F5124-AC22-405E-8E99-7D8DD858A0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0" name="TextBox 4589">
          <a:extLst>
            <a:ext uri="{FF2B5EF4-FFF2-40B4-BE49-F238E27FC236}">
              <a16:creationId xmlns:a16="http://schemas.microsoft.com/office/drawing/2014/main" id="{13D2D616-C6A2-462C-B4A1-E82A89EEE5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1" name="TextBox 4590">
          <a:extLst>
            <a:ext uri="{FF2B5EF4-FFF2-40B4-BE49-F238E27FC236}">
              <a16:creationId xmlns:a16="http://schemas.microsoft.com/office/drawing/2014/main" id="{897466C5-3190-4F60-BF43-76E45159437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2" name="TextBox 4591">
          <a:extLst>
            <a:ext uri="{FF2B5EF4-FFF2-40B4-BE49-F238E27FC236}">
              <a16:creationId xmlns:a16="http://schemas.microsoft.com/office/drawing/2014/main" id="{CA299A4C-FFC8-418F-BC65-10053397B42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3" name="TextBox 4592">
          <a:extLst>
            <a:ext uri="{FF2B5EF4-FFF2-40B4-BE49-F238E27FC236}">
              <a16:creationId xmlns:a16="http://schemas.microsoft.com/office/drawing/2014/main" id="{2B32AEFC-2336-4900-8D5A-1F7016B6BB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4" name="TextBox 4593">
          <a:extLst>
            <a:ext uri="{FF2B5EF4-FFF2-40B4-BE49-F238E27FC236}">
              <a16:creationId xmlns:a16="http://schemas.microsoft.com/office/drawing/2014/main" id="{676C4D9B-641F-423E-8CED-71E870D5FF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5" name="TextBox 4594">
          <a:extLst>
            <a:ext uri="{FF2B5EF4-FFF2-40B4-BE49-F238E27FC236}">
              <a16:creationId xmlns:a16="http://schemas.microsoft.com/office/drawing/2014/main" id="{95093864-97B8-4623-A2AC-D69435CA15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6" name="TextBox 4595">
          <a:extLst>
            <a:ext uri="{FF2B5EF4-FFF2-40B4-BE49-F238E27FC236}">
              <a16:creationId xmlns:a16="http://schemas.microsoft.com/office/drawing/2014/main" id="{FAA8958C-0C7C-4DC2-BD7E-09AE2B2CEB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7" name="TextBox 4596">
          <a:extLst>
            <a:ext uri="{FF2B5EF4-FFF2-40B4-BE49-F238E27FC236}">
              <a16:creationId xmlns:a16="http://schemas.microsoft.com/office/drawing/2014/main" id="{AEB43EE0-8A54-4198-934B-FA36BB57F89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8" name="TextBox 4597">
          <a:extLst>
            <a:ext uri="{FF2B5EF4-FFF2-40B4-BE49-F238E27FC236}">
              <a16:creationId xmlns:a16="http://schemas.microsoft.com/office/drawing/2014/main" id="{DD1CFF9C-63F3-4AD9-A73E-57FA86514B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9" name="TextBox 4598">
          <a:extLst>
            <a:ext uri="{FF2B5EF4-FFF2-40B4-BE49-F238E27FC236}">
              <a16:creationId xmlns:a16="http://schemas.microsoft.com/office/drawing/2014/main" id="{E16FDD33-DCC3-4A6F-8214-D374B272600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0" name="TextBox 4599">
          <a:extLst>
            <a:ext uri="{FF2B5EF4-FFF2-40B4-BE49-F238E27FC236}">
              <a16:creationId xmlns:a16="http://schemas.microsoft.com/office/drawing/2014/main" id="{19F6E9FA-4AE4-4FF9-B453-01F3121265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1" name="TextBox 4600">
          <a:extLst>
            <a:ext uri="{FF2B5EF4-FFF2-40B4-BE49-F238E27FC236}">
              <a16:creationId xmlns:a16="http://schemas.microsoft.com/office/drawing/2014/main" id="{EACFD5C5-FAED-4F4C-95C2-352EB5AB0B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2" name="TextBox 4601">
          <a:extLst>
            <a:ext uri="{FF2B5EF4-FFF2-40B4-BE49-F238E27FC236}">
              <a16:creationId xmlns:a16="http://schemas.microsoft.com/office/drawing/2014/main" id="{A0E18C71-B40A-4D50-8C54-3CFFB1D08C4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3" name="TextBox 4602">
          <a:extLst>
            <a:ext uri="{FF2B5EF4-FFF2-40B4-BE49-F238E27FC236}">
              <a16:creationId xmlns:a16="http://schemas.microsoft.com/office/drawing/2014/main" id="{23E358E8-6365-4AFF-ABA6-FD4CB9E0042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4" name="TextBox 4603">
          <a:extLst>
            <a:ext uri="{FF2B5EF4-FFF2-40B4-BE49-F238E27FC236}">
              <a16:creationId xmlns:a16="http://schemas.microsoft.com/office/drawing/2014/main" id="{3B214C10-FEFF-4244-88DD-078FA73C56E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5" name="TextBox 4604">
          <a:extLst>
            <a:ext uri="{FF2B5EF4-FFF2-40B4-BE49-F238E27FC236}">
              <a16:creationId xmlns:a16="http://schemas.microsoft.com/office/drawing/2014/main" id="{26E7C23E-143B-4F23-94A5-378771C1D06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6" name="TextBox 4605">
          <a:extLst>
            <a:ext uri="{FF2B5EF4-FFF2-40B4-BE49-F238E27FC236}">
              <a16:creationId xmlns:a16="http://schemas.microsoft.com/office/drawing/2014/main" id="{32893D7A-AACA-4689-B72A-AE710BB9D4A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7" name="TextBox 4606">
          <a:extLst>
            <a:ext uri="{FF2B5EF4-FFF2-40B4-BE49-F238E27FC236}">
              <a16:creationId xmlns:a16="http://schemas.microsoft.com/office/drawing/2014/main" id="{7ED44BCB-7843-437D-9C36-D4D337A6D1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8" name="TextBox 4607">
          <a:extLst>
            <a:ext uri="{FF2B5EF4-FFF2-40B4-BE49-F238E27FC236}">
              <a16:creationId xmlns:a16="http://schemas.microsoft.com/office/drawing/2014/main" id="{B44796BF-8A74-4A1B-907A-44D991281B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9" name="TextBox 4608">
          <a:extLst>
            <a:ext uri="{FF2B5EF4-FFF2-40B4-BE49-F238E27FC236}">
              <a16:creationId xmlns:a16="http://schemas.microsoft.com/office/drawing/2014/main" id="{2AD05142-6B47-44B1-933C-35E38BA1EA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0" name="TextBox 4609">
          <a:extLst>
            <a:ext uri="{FF2B5EF4-FFF2-40B4-BE49-F238E27FC236}">
              <a16:creationId xmlns:a16="http://schemas.microsoft.com/office/drawing/2014/main" id="{094100CD-3A78-42F1-B70C-D55A073078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1" name="TextBox 4610">
          <a:extLst>
            <a:ext uri="{FF2B5EF4-FFF2-40B4-BE49-F238E27FC236}">
              <a16:creationId xmlns:a16="http://schemas.microsoft.com/office/drawing/2014/main" id="{7075FD50-5E59-4848-8972-D58DD4E020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2" name="TextBox 4611">
          <a:extLst>
            <a:ext uri="{FF2B5EF4-FFF2-40B4-BE49-F238E27FC236}">
              <a16:creationId xmlns:a16="http://schemas.microsoft.com/office/drawing/2014/main" id="{84E1DB99-C72C-4BA2-856E-AE47B8952AD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3" name="TextBox 4612">
          <a:extLst>
            <a:ext uri="{FF2B5EF4-FFF2-40B4-BE49-F238E27FC236}">
              <a16:creationId xmlns:a16="http://schemas.microsoft.com/office/drawing/2014/main" id="{423579D8-CB00-4C75-A8C5-76153DE806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4" name="TextBox 4613">
          <a:extLst>
            <a:ext uri="{FF2B5EF4-FFF2-40B4-BE49-F238E27FC236}">
              <a16:creationId xmlns:a16="http://schemas.microsoft.com/office/drawing/2014/main" id="{F911B249-17D3-4346-95C7-CCCF5F1A9DF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5" name="TextBox 4614">
          <a:extLst>
            <a:ext uri="{FF2B5EF4-FFF2-40B4-BE49-F238E27FC236}">
              <a16:creationId xmlns:a16="http://schemas.microsoft.com/office/drawing/2014/main" id="{1C66C114-DAFC-4E3D-9CEE-90570E93DD7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6" name="TextBox 4615">
          <a:extLst>
            <a:ext uri="{FF2B5EF4-FFF2-40B4-BE49-F238E27FC236}">
              <a16:creationId xmlns:a16="http://schemas.microsoft.com/office/drawing/2014/main" id="{7FB83353-CA96-4F3E-B3E8-F9AA45E6F8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7" name="TextBox 4616">
          <a:extLst>
            <a:ext uri="{FF2B5EF4-FFF2-40B4-BE49-F238E27FC236}">
              <a16:creationId xmlns:a16="http://schemas.microsoft.com/office/drawing/2014/main" id="{10EB1CE9-B160-4FC8-BF22-8C4107AAAE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8" name="TextBox 4617">
          <a:extLst>
            <a:ext uri="{FF2B5EF4-FFF2-40B4-BE49-F238E27FC236}">
              <a16:creationId xmlns:a16="http://schemas.microsoft.com/office/drawing/2014/main" id="{83E6FAE4-8B4B-4523-B474-52340CEABF7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9" name="TextBox 4618">
          <a:extLst>
            <a:ext uri="{FF2B5EF4-FFF2-40B4-BE49-F238E27FC236}">
              <a16:creationId xmlns:a16="http://schemas.microsoft.com/office/drawing/2014/main" id="{DD0B400E-4BD2-4952-AB27-093ED0DD04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0" name="TextBox 4619">
          <a:extLst>
            <a:ext uri="{FF2B5EF4-FFF2-40B4-BE49-F238E27FC236}">
              <a16:creationId xmlns:a16="http://schemas.microsoft.com/office/drawing/2014/main" id="{3C4AFBB6-7912-4FC9-A968-232E62DCDEA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1" name="TextBox 4620">
          <a:extLst>
            <a:ext uri="{FF2B5EF4-FFF2-40B4-BE49-F238E27FC236}">
              <a16:creationId xmlns:a16="http://schemas.microsoft.com/office/drawing/2014/main" id="{BB43A4D3-AD87-47CB-A867-323D172A6F5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2" name="TextBox 4621">
          <a:extLst>
            <a:ext uri="{FF2B5EF4-FFF2-40B4-BE49-F238E27FC236}">
              <a16:creationId xmlns:a16="http://schemas.microsoft.com/office/drawing/2014/main" id="{A9A9ADC0-8B02-4D4C-8DA3-B82DEC64659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3" name="TextBox 4622">
          <a:extLst>
            <a:ext uri="{FF2B5EF4-FFF2-40B4-BE49-F238E27FC236}">
              <a16:creationId xmlns:a16="http://schemas.microsoft.com/office/drawing/2014/main" id="{F5FDD705-943C-4309-8EFB-D48EB89ECD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4" name="TextBox 4623">
          <a:extLst>
            <a:ext uri="{FF2B5EF4-FFF2-40B4-BE49-F238E27FC236}">
              <a16:creationId xmlns:a16="http://schemas.microsoft.com/office/drawing/2014/main" id="{A634064A-70FE-45D3-A8A8-204FB625B8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5" name="TextBox 4624">
          <a:extLst>
            <a:ext uri="{FF2B5EF4-FFF2-40B4-BE49-F238E27FC236}">
              <a16:creationId xmlns:a16="http://schemas.microsoft.com/office/drawing/2014/main" id="{FC1378CC-4E2B-41A7-86E0-911658BB7BE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6" name="TextBox 4625">
          <a:extLst>
            <a:ext uri="{FF2B5EF4-FFF2-40B4-BE49-F238E27FC236}">
              <a16:creationId xmlns:a16="http://schemas.microsoft.com/office/drawing/2014/main" id="{885EC0E0-E90C-4875-BC24-E4E10B2934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7" name="TextBox 4626">
          <a:extLst>
            <a:ext uri="{FF2B5EF4-FFF2-40B4-BE49-F238E27FC236}">
              <a16:creationId xmlns:a16="http://schemas.microsoft.com/office/drawing/2014/main" id="{0AC4BBC8-ADCD-4F09-A0B5-4029215572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8" name="TextBox 4627">
          <a:extLst>
            <a:ext uri="{FF2B5EF4-FFF2-40B4-BE49-F238E27FC236}">
              <a16:creationId xmlns:a16="http://schemas.microsoft.com/office/drawing/2014/main" id="{0C0617AF-5479-487A-A656-C7665237BDC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9" name="TextBox 4628">
          <a:extLst>
            <a:ext uri="{FF2B5EF4-FFF2-40B4-BE49-F238E27FC236}">
              <a16:creationId xmlns:a16="http://schemas.microsoft.com/office/drawing/2014/main" id="{D1A39A04-D9B5-42AD-A0F4-B47C5329EA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0" name="TextBox 4629">
          <a:extLst>
            <a:ext uri="{FF2B5EF4-FFF2-40B4-BE49-F238E27FC236}">
              <a16:creationId xmlns:a16="http://schemas.microsoft.com/office/drawing/2014/main" id="{937F4B8B-6D00-48F4-A8E6-784BB9E98C8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1" name="TextBox 4630">
          <a:extLst>
            <a:ext uri="{FF2B5EF4-FFF2-40B4-BE49-F238E27FC236}">
              <a16:creationId xmlns:a16="http://schemas.microsoft.com/office/drawing/2014/main" id="{DAC7417A-3877-4286-AC11-86F7BACAED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2" name="TextBox 4631">
          <a:extLst>
            <a:ext uri="{FF2B5EF4-FFF2-40B4-BE49-F238E27FC236}">
              <a16:creationId xmlns:a16="http://schemas.microsoft.com/office/drawing/2014/main" id="{2180C718-AAD5-489A-B220-94A4D8FCF18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3" name="TextBox 4632">
          <a:extLst>
            <a:ext uri="{FF2B5EF4-FFF2-40B4-BE49-F238E27FC236}">
              <a16:creationId xmlns:a16="http://schemas.microsoft.com/office/drawing/2014/main" id="{C8D7D90A-2646-4C48-8182-2A9BFCDF67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4" name="TextBox 4633">
          <a:extLst>
            <a:ext uri="{FF2B5EF4-FFF2-40B4-BE49-F238E27FC236}">
              <a16:creationId xmlns:a16="http://schemas.microsoft.com/office/drawing/2014/main" id="{C41E05C0-B912-4953-A164-24B5AE6CE4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5" name="TextBox 4634">
          <a:extLst>
            <a:ext uri="{FF2B5EF4-FFF2-40B4-BE49-F238E27FC236}">
              <a16:creationId xmlns:a16="http://schemas.microsoft.com/office/drawing/2014/main" id="{0F3BDEFD-EE1D-4DF3-AB3B-EB298C9EC1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6" name="TextBox 4635">
          <a:extLst>
            <a:ext uri="{FF2B5EF4-FFF2-40B4-BE49-F238E27FC236}">
              <a16:creationId xmlns:a16="http://schemas.microsoft.com/office/drawing/2014/main" id="{EE93AB03-5AF3-42A6-BB3C-433D827D044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7" name="TextBox 4636">
          <a:extLst>
            <a:ext uri="{FF2B5EF4-FFF2-40B4-BE49-F238E27FC236}">
              <a16:creationId xmlns:a16="http://schemas.microsoft.com/office/drawing/2014/main" id="{9A02C6FF-CF53-4EA6-A9AC-8D16D41934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8" name="TextBox 4637">
          <a:extLst>
            <a:ext uri="{FF2B5EF4-FFF2-40B4-BE49-F238E27FC236}">
              <a16:creationId xmlns:a16="http://schemas.microsoft.com/office/drawing/2014/main" id="{22E70409-D64B-4A71-8405-1C56E706CF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9" name="TextBox 4638">
          <a:extLst>
            <a:ext uri="{FF2B5EF4-FFF2-40B4-BE49-F238E27FC236}">
              <a16:creationId xmlns:a16="http://schemas.microsoft.com/office/drawing/2014/main" id="{EDD8F4D1-C643-4AAE-9F6E-8F4753602BD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0" name="TextBox 4639">
          <a:extLst>
            <a:ext uri="{FF2B5EF4-FFF2-40B4-BE49-F238E27FC236}">
              <a16:creationId xmlns:a16="http://schemas.microsoft.com/office/drawing/2014/main" id="{C846D2DF-7A50-4BAA-B890-0F722F11A43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1" name="TextBox 4640">
          <a:extLst>
            <a:ext uri="{FF2B5EF4-FFF2-40B4-BE49-F238E27FC236}">
              <a16:creationId xmlns:a16="http://schemas.microsoft.com/office/drawing/2014/main" id="{2939F50B-37B5-4C4A-A095-3F1E7233400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2" name="TextBox 4641">
          <a:extLst>
            <a:ext uri="{FF2B5EF4-FFF2-40B4-BE49-F238E27FC236}">
              <a16:creationId xmlns:a16="http://schemas.microsoft.com/office/drawing/2014/main" id="{50CA8B41-8B52-4C49-ACE7-8276A15D8B1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3" name="TextBox 4642">
          <a:extLst>
            <a:ext uri="{FF2B5EF4-FFF2-40B4-BE49-F238E27FC236}">
              <a16:creationId xmlns:a16="http://schemas.microsoft.com/office/drawing/2014/main" id="{9149103A-9BA0-406D-A34A-0203D2524E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4" name="TextBox 4643">
          <a:extLst>
            <a:ext uri="{FF2B5EF4-FFF2-40B4-BE49-F238E27FC236}">
              <a16:creationId xmlns:a16="http://schemas.microsoft.com/office/drawing/2014/main" id="{FEC5CE0C-E5D1-41C5-9AA4-A590342A48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5" name="TextBox 4644">
          <a:extLst>
            <a:ext uri="{FF2B5EF4-FFF2-40B4-BE49-F238E27FC236}">
              <a16:creationId xmlns:a16="http://schemas.microsoft.com/office/drawing/2014/main" id="{6B02FC12-44DA-4ED5-8593-C59545F1AA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6" name="TextBox 4645">
          <a:extLst>
            <a:ext uri="{FF2B5EF4-FFF2-40B4-BE49-F238E27FC236}">
              <a16:creationId xmlns:a16="http://schemas.microsoft.com/office/drawing/2014/main" id="{9D28380A-33DA-4FAC-BDCE-676CC0B5A0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7" name="TextBox 4646">
          <a:extLst>
            <a:ext uri="{FF2B5EF4-FFF2-40B4-BE49-F238E27FC236}">
              <a16:creationId xmlns:a16="http://schemas.microsoft.com/office/drawing/2014/main" id="{C7E3DE16-7B7F-4B49-B9AB-E5C93E6B469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8" name="TextBox 4647">
          <a:extLst>
            <a:ext uri="{FF2B5EF4-FFF2-40B4-BE49-F238E27FC236}">
              <a16:creationId xmlns:a16="http://schemas.microsoft.com/office/drawing/2014/main" id="{239DD3EF-B6A4-4C0C-A26B-E4D572B0DA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9" name="TextBox 4648">
          <a:extLst>
            <a:ext uri="{FF2B5EF4-FFF2-40B4-BE49-F238E27FC236}">
              <a16:creationId xmlns:a16="http://schemas.microsoft.com/office/drawing/2014/main" id="{F56CC81D-36ED-47AE-B16C-2753917A15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0" name="TextBox 4649">
          <a:extLst>
            <a:ext uri="{FF2B5EF4-FFF2-40B4-BE49-F238E27FC236}">
              <a16:creationId xmlns:a16="http://schemas.microsoft.com/office/drawing/2014/main" id="{3C7C72DF-C3AE-4D88-9097-32338F18681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1" name="TextBox 4650">
          <a:extLst>
            <a:ext uri="{FF2B5EF4-FFF2-40B4-BE49-F238E27FC236}">
              <a16:creationId xmlns:a16="http://schemas.microsoft.com/office/drawing/2014/main" id="{CF1D43E0-2DAA-4A0E-A75A-378BAE9276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2" name="TextBox 4651">
          <a:extLst>
            <a:ext uri="{FF2B5EF4-FFF2-40B4-BE49-F238E27FC236}">
              <a16:creationId xmlns:a16="http://schemas.microsoft.com/office/drawing/2014/main" id="{CF3C37FA-0337-45D3-AA3C-922477B551B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3" name="TextBox 4652">
          <a:extLst>
            <a:ext uri="{FF2B5EF4-FFF2-40B4-BE49-F238E27FC236}">
              <a16:creationId xmlns:a16="http://schemas.microsoft.com/office/drawing/2014/main" id="{3CFA5B1B-372C-47A5-A020-ABDE26026EA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4" name="TextBox 4653">
          <a:extLst>
            <a:ext uri="{FF2B5EF4-FFF2-40B4-BE49-F238E27FC236}">
              <a16:creationId xmlns:a16="http://schemas.microsoft.com/office/drawing/2014/main" id="{1F2A88FA-1360-4E3D-9AB4-9772427090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5" name="TextBox 4654">
          <a:extLst>
            <a:ext uri="{FF2B5EF4-FFF2-40B4-BE49-F238E27FC236}">
              <a16:creationId xmlns:a16="http://schemas.microsoft.com/office/drawing/2014/main" id="{31248CE6-4236-478E-B737-9436AA044AA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6" name="TextBox 4655">
          <a:extLst>
            <a:ext uri="{FF2B5EF4-FFF2-40B4-BE49-F238E27FC236}">
              <a16:creationId xmlns:a16="http://schemas.microsoft.com/office/drawing/2014/main" id="{950CD50D-7723-429C-A0EF-3290C56C46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7" name="TextBox 4656">
          <a:extLst>
            <a:ext uri="{FF2B5EF4-FFF2-40B4-BE49-F238E27FC236}">
              <a16:creationId xmlns:a16="http://schemas.microsoft.com/office/drawing/2014/main" id="{D40684BB-16AC-466E-94D3-681E9CF82AB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8" name="TextBox 4657">
          <a:extLst>
            <a:ext uri="{FF2B5EF4-FFF2-40B4-BE49-F238E27FC236}">
              <a16:creationId xmlns:a16="http://schemas.microsoft.com/office/drawing/2014/main" id="{F767BF28-6E17-4AF8-A29D-DA76812A758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9" name="TextBox 4658">
          <a:extLst>
            <a:ext uri="{FF2B5EF4-FFF2-40B4-BE49-F238E27FC236}">
              <a16:creationId xmlns:a16="http://schemas.microsoft.com/office/drawing/2014/main" id="{4C7F0D32-C119-404A-A49C-2B7DF7A6E0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0" name="TextBox 4659">
          <a:extLst>
            <a:ext uri="{FF2B5EF4-FFF2-40B4-BE49-F238E27FC236}">
              <a16:creationId xmlns:a16="http://schemas.microsoft.com/office/drawing/2014/main" id="{317D7628-FCAA-498B-BF5D-C82BD33448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1" name="TextBox 4660">
          <a:extLst>
            <a:ext uri="{FF2B5EF4-FFF2-40B4-BE49-F238E27FC236}">
              <a16:creationId xmlns:a16="http://schemas.microsoft.com/office/drawing/2014/main" id="{A1BB731B-9968-44E5-93AA-969E617324E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2" name="TextBox 4661">
          <a:extLst>
            <a:ext uri="{FF2B5EF4-FFF2-40B4-BE49-F238E27FC236}">
              <a16:creationId xmlns:a16="http://schemas.microsoft.com/office/drawing/2014/main" id="{8766BC55-6593-4E20-BB42-DF7D17B740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3" name="TextBox 4662">
          <a:extLst>
            <a:ext uri="{FF2B5EF4-FFF2-40B4-BE49-F238E27FC236}">
              <a16:creationId xmlns:a16="http://schemas.microsoft.com/office/drawing/2014/main" id="{44583650-2828-4BBA-9714-18F95A17017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4" name="TextBox 4663">
          <a:extLst>
            <a:ext uri="{FF2B5EF4-FFF2-40B4-BE49-F238E27FC236}">
              <a16:creationId xmlns:a16="http://schemas.microsoft.com/office/drawing/2014/main" id="{D8639826-B357-41A2-B47D-12FF3A12A78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5" name="TextBox 4664">
          <a:extLst>
            <a:ext uri="{FF2B5EF4-FFF2-40B4-BE49-F238E27FC236}">
              <a16:creationId xmlns:a16="http://schemas.microsoft.com/office/drawing/2014/main" id="{2FE9609D-98D4-4EF5-8212-955A6DFDF1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6" name="TextBox 4665">
          <a:extLst>
            <a:ext uri="{FF2B5EF4-FFF2-40B4-BE49-F238E27FC236}">
              <a16:creationId xmlns:a16="http://schemas.microsoft.com/office/drawing/2014/main" id="{529C3977-F051-4E72-9695-7A18F859856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7" name="TextBox 4666">
          <a:extLst>
            <a:ext uri="{FF2B5EF4-FFF2-40B4-BE49-F238E27FC236}">
              <a16:creationId xmlns:a16="http://schemas.microsoft.com/office/drawing/2014/main" id="{3CE45876-9E92-45E1-BDCD-DE3C5E92526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8" name="TextBox 4667">
          <a:extLst>
            <a:ext uri="{FF2B5EF4-FFF2-40B4-BE49-F238E27FC236}">
              <a16:creationId xmlns:a16="http://schemas.microsoft.com/office/drawing/2014/main" id="{ADBCCABC-79EF-4AAA-A82F-D014CCEBA6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9" name="TextBox 4668">
          <a:extLst>
            <a:ext uri="{FF2B5EF4-FFF2-40B4-BE49-F238E27FC236}">
              <a16:creationId xmlns:a16="http://schemas.microsoft.com/office/drawing/2014/main" id="{71BDB63D-318B-44B2-BD59-432DC5894BD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0" name="TextBox 4669">
          <a:extLst>
            <a:ext uri="{FF2B5EF4-FFF2-40B4-BE49-F238E27FC236}">
              <a16:creationId xmlns:a16="http://schemas.microsoft.com/office/drawing/2014/main" id="{056ADE3F-4B3D-4B21-9316-77F1102F4B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1" name="TextBox 4670">
          <a:extLst>
            <a:ext uri="{FF2B5EF4-FFF2-40B4-BE49-F238E27FC236}">
              <a16:creationId xmlns:a16="http://schemas.microsoft.com/office/drawing/2014/main" id="{A52CE5ED-30A8-46B6-B343-1DA174D15C7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2" name="TextBox 4671">
          <a:extLst>
            <a:ext uri="{FF2B5EF4-FFF2-40B4-BE49-F238E27FC236}">
              <a16:creationId xmlns:a16="http://schemas.microsoft.com/office/drawing/2014/main" id="{3FF7ABF4-E4DC-40A6-87B4-1115F58549A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3" name="TextBox 4672">
          <a:extLst>
            <a:ext uri="{FF2B5EF4-FFF2-40B4-BE49-F238E27FC236}">
              <a16:creationId xmlns:a16="http://schemas.microsoft.com/office/drawing/2014/main" id="{D0DBE2BE-8EF3-415C-8B57-FCE8B69F31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4" name="TextBox 4673">
          <a:extLst>
            <a:ext uri="{FF2B5EF4-FFF2-40B4-BE49-F238E27FC236}">
              <a16:creationId xmlns:a16="http://schemas.microsoft.com/office/drawing/2014/main" id="{AD431BFE-F2D4-418C-BEB4-65A74DA084B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5" name="TextBox 4674">
          <a:extLst>
            <a:ext uri="{FF2B5EF4-FFF2-40B4-BE49-F238E27FC236}">
              <a16:creationId xmlns:a16="http://schemas.microsoft.com/office/drawing/2014/main" id="{81E600CB-0B3A-4935-8ADC-5FDDD28FA87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6" name="TextBox 4675">
          <a:extLst>
            <a:ext uri="{FF2B5EF4-FFF2-40B4-BE49-F238E27FC236}">
              <a16:creationId xmlns:a16="http://schemas.microsoft.com/office/drawing/2014/main" id="{960461DB-EFF4-433C-8AA7-0153C6F21DA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7" name="TextBox 4676">
          <a:extLst>
            <a:ext uri="{FF2B5EF4-FFF2-40B4-BE49-F238E27FC236}">
              <a16:creationId xmlns:a16="http://schemas.microsoft.com/office/drawing/2014/main" id="{816F9047-8463-4E3B-9B67-AC06FAA835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8" name="TextBox 4677">
          <a:extLst>
            <a:ext uri="{FF2B5EF4-FFF2-40B4-BE49-F238E27FC236}">
              <a16:creationId xmlns:a16="http://schemas.microsoft.com/office/drawing/2014/main" id="{567B50ED-9BD1-40FD-9910-63125C41506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9" name="TextBox 4678">
          <a:extLst>
            <a:ext uri="{FF2B5EF4-FFF2-40B4-BE49-F238E27FC236}">
              <a16:creationId xmlns:a16="http://schemas.microsoft.com/office/drawing/2014/main" id="{4423B939-0CD9-4E0B-AA6C-795141CD5CB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0" name="TextBox 4679">
          <a:extLst>
            <a:ext uri="{FF2B5EF4-FFF2-40B4-BE49-F238E27FC236}">
              <a16:creationId xmlns:a16="http://schemas.microsoft.com/office/drawing/2014/main" id="{B10A8FF9-89D8-4D3B-8EC8-269E07701B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1" name="TextBox 4680">
          <a:extLst>
            <a:ext uri="{FF2B5EF4-FFF2-40B4-BE49-F238E27FC236}">
              <a16:creationId xmlns:a16="http://schemas.microsoft.com/office/drawing/2014/main" id="{0C45DB42-5AE5-478A-BD82-BE11F7AE93C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2" name="TextBox 4681">
          <a:extLst>
            <a:ext uri="{FF2B5EF4-FFF2-40B4-BE49-F238E27FC236}">
              <a16:creationId xmlns:a16="http://schemas.microsoft.com/office/drawing/2014/main" id="{BADA9F53-E0F3-4FD9-B8C1-FF140CA0DB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3" name="TextBox 4682">
          <a:extLst>
            <a:ext uri="{FF2B5EF4-FFF2-40B4-BE49-F238E27FC236}">
              <a16:creationId xmlns:a16="http://schemas.microsoft.com/office/drawing/2014/main" id="{95B94D1D-965F-4C93-9D7C-09C76BF976C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4" name="TextBox 4683">
          <a:extLst>
            <a:ext uri="{FF2B5EF4-FFF2-40B4-BE49-F238E27FC236}">
              <a16:creationId xmlns:a16="http://schemas.microsoft.com/office/drawing/2014/main" id="{CFB0D9C7-C883-4EA4-A377-3B832534AB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5" name="TextBox 4684">
          <a:extLst>
            <a:ext uri="{FF2B5EF4-FFF2-40B4-BE49-F238E27FC236}">
              <a16:creationId xmlns:a16="http://schemas.microsoft.com/office/drawing/2014/main" id="{DDEE5403-5BB1-4CF3-A122-6DFDE4C028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6" name="TextBox 4685">
          <a:extLst>
            <a:ext uri="{FF2B5EF4-FFF2-40B4-BE49-F238E27FC236}">
              <a16:creationId xmlns:a16="http://schemas.microsoft.com/office/drawing/2014/main" id="{30F04FB0-1F35-4E76-B457-73BBB8CC50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7" name="TextBox 4686">
          <a:extLst>
            <a:ext uri="{FF2B5EF4-FFF2-40B4-BE49-F238E27FC236}">
              <a16:creationId xmlns:a16="http://schemas.microsoft.com/office/drawing/2014/main" id="{86FECD9F-4948-4BFB-8819-7BF215F72B9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8" name="TextBox 4687">
          <a:extLst>
            <a:ext uri="{FF2B5EF4-FFF2-40B4-BE49-F238E27FC236}">
              <a16:creationId xmlns:a16="http://schemas.microsoft.com/office/drawing/2014/main" id="{0BCCB80E-7CE4-4904-B2C5-F0F672B80E9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9" name="TextBox 4688">
          <a:extLst>
            <a:ext uri="{FF2B5EF4-FFF2-40B4-BE49-F238E27FC236}">
              <a16:creationId xmlns:a16="http://schemas.microsoft.com/office/drawing/2014/main" id="{5849EF18-ADAD-43CB-B0B9-CFA8E7AD88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0" name="TextBox 4689">
          <a:extLst>
            <a:ext uri="{FF2B5EF4-FFF2-40B4-BE49-F238E27FC236}">
              <a16:creationId xmlns:a16="http://schemas.microsoft.com/office/drawing/2014/main" id="{79552E85-35E5-4F33-9E4D-8389000AA6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1" name="TextBox 4690">
          <a:extLst>
            <a:ext uri="{FF2B5EF4-FFF2-40B4-BE49-F238E27FC236}">
              <a16:creationId xmlns:a16="http://schemas.microsoft.com/office/drawing/2014/main" id="{C1AE7430-0E41-4B30-961B-19B48AC0A5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2" name="TextBox 4691">
          <a:extLst>
            <a:ext uri="{FF2B5EF4-FFF2-40B4-BE49-F238E27FC236}">
              <a16:creationId xmlns:a16="http://schemas.microsoft.com/office/drawing/2014/main" id="{4D3CA8D5-56BA-41E3-88B2-0C9A813314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3" name="TextBox 4692">
          <a:extLst>
            <a:ext uri="{FF2B5EF4-FFF2-40B4-BE49-F238E27FC236}">
              <a16:creationId xmlns:a16="http://schemas.microsoft.com/office/drawing/2014/main" id="{96B5A067-4326-45A6-949F-5D194443BF9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4" name="TextBox 4693">
          <a:extLst>
            <a:ext uri="{FF2B5EF4-FFF2-40B4-BE49-F238E27FC236}">
              <a16:creationId xmlns:a16="http://schemas.microsoft.com/office/drawing/2014/main" id="{E8E93262-1490-4801-B537-671F26848C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5" name="TextBox 4694">
          <a:extLst>
            <a:ext uri="{FF2B5EF4-FFF2-40B4-BE49-F238E27FC236}">
              <a16:creationId xmlns:a16="http://schemas.microsoft.com/office/drawing/2014/main" id="{8F090EA0-7DA7-4F0D-8A1F-604BE19AF0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6" name="TextBox 4695">
          <a:extLst>
            <a:ext uri="{FF2B5EF4-FFF2-40B4-BE49-F238E27FC236}">
              <a16:creationId xmlns:a16="http://schemas.microsoft.com/office/drawing/2014/main" id="{E78A663D-CC0B-4B94-8FD1-FE01F23DDD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7" name="TextBox 4696">
          <a:extLst>
            <a:ext uri="{FF2B5EF4-FFF2-40B4-BE49-F238E27FC236}">
              <a16:creationId xmlns:a16="http://schemas.microsoft.com/office/drawing/2014/main" id="{DB12CABE-7647-4847-B73B-D0BAAE20BDD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8" name="TextBox 4697">
          <a:extLst>
            <a:ext uri="{FF2B5EF4-FFF2-40B4-BE49-F238E27FC236}">
              <a16:creationId xmlns:a16="http://schemas.microsoft.com/office/drawing/2014/main" id="{9B387927-9629-46B7-BE0A-1F2F86524D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9" name="TextBox 4698">
          <a:extLst>
            <a:ext uri="{FF2B5EF4-FFF2-40B4-BE49-F238E27FC236}">
              <a16:creationId xmlns:a16="http://schemas.microsoft.com/office/drawing/2014/main" id="{C01B464F-7B61-4D0E-A1CB-EC87FD81698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0" name="TextBox 4699">
          <a:extLst>
            <a:ext uri="{FF2B5EF4-FFF2-40B4-BE49-F238E27FC236}">
              <a16:creationId xmlns:a16="http://schemas.microsoft.com/office/drawing/2014/main" id="{B74D7F05-8FC2-4952-AD44-394B04B27F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1" name="TextBox 4700">
          <a:extLst>
            <a:ext uri="{FF2B5EF4-FFF2-40B4-BE49-F238E27FC236}">
              <a16:creationId xmlns:a16="http://schemas.microsoft.com/office/drawing/2014/main" id="{39FE7C61-4D55-4B47-A0AB-B874C9E52A2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2" name="TextBox 4701">
          <a:extLst>
            <a:ext uri="{FF2B5EF4-FFF2-40B4-BE49-F238E27FC236}">
              <a16:creationId xmlns:a16="http://schemas.microsoft.com/office/drawing/2014/main" id="{AAE6BD18-779E-428A-9DA5-7CD7C2A3F7D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3" name="TextBox 4702">
          <a:extLst>
            <a:ext uri="{FF2B5EF4-FFF2-40B4-BE49-F238E27FC236}">
              <a16:creationId xmlns:a16="http://schemas.microsoft.com/office/drawing/2014/main" id="{AA69173D-FE90-4009-8323-BC6E3665481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4" name="TextBox 4703">
          <a:extLst>
            <a:ext uri="{FF2B5EF4-FFF2-40B4-BE49-F238E27FC236}">
              <a16:creationId xmlns:a16="http://schemas.microsoft.com/office/drawing/2014/main" id="{B8ACACA1-DE9C-4330-990C-5A593A3C98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5" name="TextBox 4704">
          <a:extLst>
            <a:ext uri="{FF2B5EF4-FFF2-40B4-BE49-F238E27FC236}">
              <a16:creationId xmlns:a16="http://schemas.microsoft.com/office/drawing/2014/main" id="{AB210261-39EF-4C21-A271-65C922E3F9F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6" name="TextBox 4705">
          <a:extLst>
            <a:ext uri="{FF2B5EF4-FFF2-40B4-BE49-F238E27FC236}">
              <a16:creationId xmlns:a16="http://schemas.microsoft.com/office/drawing/2014/main" id="{512D21F8-4891-4725-ACAE-1ABA215B072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7" name="TextBox 4706">
          <a:extLst>
            <a:ext uri="{FF2B5EF4-FFF2-40B4-BE49-F238E27FC236}">
              <a16:creationId xmlns:a16="http://schemas.microsoft.com/office/drawing/2014/main" id="{3B926B11-AA4C-4414-8C03-DE545373C2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8" name="TextBox 4707">
          <a:extLst>
            <a:ext uri="{FF2B5EF4-FFF2-40B4-BE49-F238E27FC236}">
              <a16:creationId xmlns:a16="http://schemas.microsoft.com/office/drawing/2014/main" id="{26A3E72D-5607-4A72-895E-EEAE66A87B6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9" name="TextBox 4708">
          <a:extLst>
            <a:ext uri="{FF2B5EF4-FFF2-40B4-BE49-F238E27FC236}">
              <a16:creationId xmlns:a16="http://schemas.microsoft.com/office/drawing/2014/main" id="{3508B800-DCEC-4548-8058-52183DCD92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0" name="TextBox 4709">
          <a:extLst>
            <a:ext uri="{FF2B5EF4-FFF2-40B4-BE49-F238E27FC236}">
              <a16:creationId xmlns:a16="http://schemas.microsoft.com/office/drawing/2014/main" id="{2BC1F3DB-4AFF-4F4E-A9F3-2B0152B2E2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1" name="TextBox 4710">
          <a:extLst>
            <a:ext uri="{FF2B5EF4-FFF2-40B4-BE49-F238E27FC236}">
              <a16:creationId xmlns:a16="http://schemas.microsoft.com/office/drawing/2014/main" id="{3518B9F8-F177-4D74-9025-4762AE17F1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2" name="TextBox 4711">
          <a:extLst>
            <a:ext uri="{FF2B5EF4-FFF2-40B4-BE49-F238E27FC236}">
              <a16:creationId xmlns:a16="http://schemas.microsoft.com/office/drawing/2014/main" id="{E1F7457C-7C08-40AF-A653-06857C6D20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3" name="TextBox 4712">
          <a:extLst>
            <a:ext uri="{FF2B5EF4-FFF2-40B4-BE49-F238E27FC236}">
              <a16:creationId xmlns:a16="http://schemas.microsoft.com/office/drawing/2014/main" id="{272FC192-F86B-4F54-ABA2-DCE140882E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4" name="TextBox 4713">
          <a:extLst>
            <a:ext uri="{FF2B5EF4-FFF2-40B4-BE49-F238E27FC236}">
              <a16:creationId xmlns:a16="http://schemas.microsoft.com/office/drawing/2014/main" id="{54ED7CB3-6131-4577-8ACD-26121977035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5" name="TextBox 4714">
          <a:extLst>
            <a:ext uri="{FF2B5EF4-FFF2-40B4-BE49-F238E27FC236}">
              <a16:creationId xmlns:a16="http://schemas.microsoft.com/office/drawing/2014/main" id="{71E48B4B-F0BF-45B4-ABA8-1778BE2B2F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6" name="TextBox 4715">
          <a:extLst>
            <a:ext uri="{FF2B5EF4-FFF2-40B4-BE49-F238E27FC236}">
              <a16:creationId xmlns:a16="http://schemas.microsoft.com/office/drawing/2014/main" id="{1F4A5AA4-0F0B-41CA-A768-E3829E08D4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7" name="TextBox 4716">
          <a:extLst>
            <a:ext uri="{FF2B5EF4-FFF2-40B4-BE49-F238E27FC236}">
              <a16:creationId xmlns:a16="http://schemas.microsoft.com/office/drawing/2014/main" id="{C1F5867E-D9A1-4C30-922A-AF7F77EB5F3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8" name="TextBox 4717">
          <a:extLst>
            <a:ext uri="{FF2B5EF4-FFF2-40B4-BE49-F238E27FC236}">
              <a16:creationId xmlns:a16="http://schemas.microsoft.com/office/drawing/2014/main" id="{6C261A70-F4E7-4CD6-BEA6-ABA47CDF59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9" name="TextBox 4718">
          <a:extLst>
            <a:ext uri="{FF2B5EF4-FFF2-40B4-BE49-F238E27FC236}">
              <a16:creationId xmlns:a16="http://schemas.microsoft.com/office/drawing/2014/main" id="{A61C6122-2590-4A18-9979-A12862E92BC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0" name="TextBox 4719">
          <a:extLst>
            <a:ext uri="{FF2B5EF4-FFF2-40B4-BE49-F238E27FC236}">
              <a16:creationId xmlns:a16="http://schemas.microsoft.com/office/drawing/2014/main" id="{B5551FFA-DE83-4948-9F94-B9C29C6541A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1" name="TextBox 4720">
          <a:extLst>
            <a:ext uri="{FF2B5EF4-FFF2-40B4-BE49-F238E27FC236}">
              <a16:creationId xmlns:a16="http://schemas.microsoft.com/office/drawing/2014/main" id="{982B4FD4-502D-4E2B-8F33-5810DB717B7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2" name="TextBox 4721">
          <a:extLst>
            <a:ext uri="{FF2B5EF4-FFF2-40B4-BE49-F238E27FC236}">
              <a16:creationId xmlns:a16="http://schemas.microsoft.com/office/drawing/2014/main" id="{FBA6412C-4B57-43B0-BD03-1039587DFC5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3" name="TextBox 4722">
          <a:extLst>
            <a:ext uri="{FF2B5EF4-FFF2-40B4-BE49-F238E27FC236}">
              <a16:creationId xmlns:a16="http://schemas.microsoft.com/office/drawing/2014/main" id="{55BADD26-78CF-4B28-8154-549453501C8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4" name="TextBox 4723">
          <a:extLst>
            <a:ext uri="{FF2B5EF4-FFF2-40B4-BE49-F238E27FC236}">
              <a16:creationId xmlns:a16="http://schemas.microsoft.com/office/drawing/2014/main" id="{D73E3EFB-3CFD-4711-B8BB-7DD4D69F9E4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5" name="TextBox 4724">
          <a:extLst>
            <a:ext uri="{FF2B5EF4-FFF2-40B4-BE49-F238E27FC236}">
              <a16:creationId xmlns:a16="http://schemas.microsoft.com/office/drawing/2014/main" id="{198A53C1-3471-498C-9E91-BE6D347E957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6" name="TextBox 4725">
          <a:extLst>
            <a:ext uri="{FF2B5EF4-FFF2-40B4-BE49-F238E27FC236}">
              <a16:creationId xmlns:a16="http://schemas.microsoft.com/office/drawing/2014/main" id="{0FC9D3A2-659C-40E4-B2FC-3F10582E19F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7" name="TextBox 4726">
          <a:extLst>
            <a:ext uri="{FF2B5EF4-FFF2-40B4-BE49-F238E27FC236}">
              <a16:creationId xmlns:a16="http://schemas.microsoft.com/office/drawing/2014/main" id="{D662158F-0EEB-4A32-BBA4-B217F9D9C3C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8" name="TextBox 4727">
          <a:extLst>
            <a:ext uri="{FF2B5EF4-FFF2-40B4-BE49-F238E27FC236}">
              <a16:creationId xmlns:a16="http://schemas.microsoft.com/office/drawing/2014/main" id="{6A2F6667-8E9B-4E69-9713-C0B7700844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9" name="TextBox 4728">
          <a:extLst>
            <a:ext uri="{FF2B5EF4-FFF2-40B4-BE49-F238E27FC236}">
              <a16:creationId xmlns:a16="http://schemas.microsoft.com/office/drawing/2014/main" id="{32495048-0DB7-46A7-90D3-EE219A453B5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0" name="TextBox 4729">
          <a:extLst>
            <a:ext uri="{FF2B5EF4-FFF2-40B4-BE49-F238E27FC236}">
              <a16:creationId xmlns:a16="http://schemas.microsoft.com/office/drawing/2014/main" id="{EDE4C36B-2921-4408-900B-231B0EDB283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1" name="TextBox 4730">
          <a:extLst>
            <a:ext uri="{FF2B5EF4-FFF2-40B4-BE49-F238E27FC236}">
              <a16:creationId xmlns:a16="http://schemas.microsoft.com/office/drawing/2014/main" id="{A02D7E0F-B245-4F78-81F1-ABEF4E280D0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2" name="TextBox 4731">
          <a:extLst>
            <a:ext uri="{FF2B5EF4-FFF2-40B4-BE49-F238E27FC236}">
              <a16:creationId xmlns:a16="http://schemas.microsoft.com/office/drawing/2014/main" id="{75B1B54E-EBD7-4CE2-8C26-F087C565D7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3" name="TextBox 4732">
          <a:extLst>
            <a:ext uri="{FF2B5EF4-FFF2-40B4-BE49-F238E27FC236}">
              <a16:creationId xmlns:a16="http://schemas.microsoft.com/office/drawing/2014/main" id="{D735F482-DBD6-40DE-844B-649F6E2E9B0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4" name="TextBox 4733">
          <a:extLst>
            <a:ext uri="{FF2B5EF4-FFF2-40B4-BE49-F238E27FC236}">
              <a16:creationId xmlns:a16="http://schemas.microsoft.com/office/drawing/2014/main" id="{DE580992-5589-4CAD-B647-4345E764E1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5" name="TextBox 4734">
          <a:extLst>
            <a:ext uri="{FF2B5EF4-FFF2-40B4-BE49-F238E27FC236}">
              <a16:creationId xmlns:a16="http://schemas.microsoft.com/office/drawing/2014/main" id="{D431E1D8-DD34-4A6A-A04D-2EE07362D9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6" name="TextBox 4735">
          <a:extLst>
            <a:ext uri="{FF2B5EF4-FFF2-40B4-BE49-F238E27FC236}">
              <a16:creationId xmlns:a16="http://schemas.microsoft.com/office/drawing/2014/main" id="{0A969AFA-F887-4049-B2B9-E903DFB454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7" name="TextBox 4736">
          <a:extLst>
            <a:ext uri="{FF2B5EF4-FFF2-40B4-BE49-F238E27FC236}">
              <a16:creationId xmlns:a16="http://schemas.microsoft.com/office/drawing/2014/main" id="{1F905771-37FA-4889-8E63-7BFA92BE9F3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8" name="TextBox 4737">
          <a:extLst>
            <a:ext uri="{FF2B5EF4-FFF2-40B4-BE49-F238E27FC236}">
              <a16:creationId xmlns:a16="http://schemas.microsoft.com/office/drawing/2014/main" id="{411FB798-B5E9-498E-BEDE-7D549BE7893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9" name="TextBox 4738">
          <a:extLst>
            <a:ext uri="{FF2B5EF4-FFF2-40B4-BE49-F238E27FC236}">
              <a16:creationId xmlns:a16="http://schemas.microsoft.com/office/drawing/2014/main" id="{56E8D176-644E-4AD2-B8F1-4F087351189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0" name="TextBox 4739">
          <a:extLst>
            <a:ext uri="{FF2B5EF4-FFF2-40B4-BE49-F238E27FC236}">
              <a16:creationId xmlns:a16="http://schemas.microsoft.com/office/drawing/2014/main" id="{78F9EEEF-7D97-43EC-93BD-9A56BB81453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1" name="TextBox 4740">
          <a:extLst>
            <a:ext uri="{FF2B5EF4-FFF2-40B4-BE49-F238E27FC236}">
              <a16:creationId xmlns:a16="http://schemas.microsoft.com/office/drawing/2014/main" id="{2E312ADC-3412-41EE-AFB7-978D629B034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2" name="TextBox 4741">
          <a:extLst>
            <a:ext uri="{FF2B5EF4-FFF2-40B4-BE49-F238E27FC236}">
              <a16:creationId xmlns:a16="http://schemas.microsoft.com/office/drawing/2014/main" id="{7B55A78B-6B1A-4E9F-831C-87F9B990D21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3" name="TextBox 4742">
          <a:extLst>
            <a:ext uri="{FF2B5EF4-FFF2-40B4-BE49-F238E27FC236}">
              <a16:creationId xmlns:a16="http://schemas.microsoft.com/office/drawing/2014/main" id="{87910B81-B8E0-4AD5-877F-5A12DF67AD5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4" name="TextBox 4743">
          <a:extLst>
            <a:ext uri="{FF2B5EF4-FFF2-40B4-BE49-F238E27FC236}">
              <a16:creationId xmlns:a16="http://schemas.microsoft.com/office/drawing/2014/main" id="{4130D144-E03A-416D-9FCC-10D0A024691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5" name="TextBox 4744">
          <a:extLst>
            <a:ext uri="{FF2B5EF4-FFF2-40B4-BE49-F238E27FC236}">
              <a16:creationId xmlns:a16="http://schemas.microsoft.com/office/drawing/2014/main" id="{C276B75B-60D8-4D17-B9BD-F95C06FAFF2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6" name="TextBox 4745">
          <a:extLst>
            <a:ext uri="{FF2B5EF4-FFF2-40B4-BE49-F238E27FC236}">
              <a16:creationId xmlns:a16="http://schemas.microsoft.com/office/drawing/2014/main" id="{2DF43014-9A80-4172-8BAC-1CC7784680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7" name="TextBox 4746">
          <a:extLst>
            <a:ext uri="{FF2B5EF4-FFF2-40B4-BE49-F238E27FC236}">
              <a16:creationId xmlns:a16="http://schemas.microsoft.com/office/drawing/2014/main" id="{A2C33228-6F8B-4742-8A5C-2908361229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8" name="TextBox 4747">
          <a:extLst>
            <a:ext uri="{FF2B5EF4-FFF2-40B4-BE49-F238E27FC236}">
              <a16:creationId xmlns:a16="http://schemas.microsoft.com/office/drawing/2014/main" id="{4D0F8571-DFFE-4B8D-8FE4-5C9FDEEFED2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9" name="TextBox 4748">
          <a:extLst>
            <a:ext uri="{FF2B5EF4-FFF2-40B4-BE49-F238E27FC236}">
              <a16:creationId xmlns:a16="http://schemas.microsoft.com/office/drawing/2014/main" id="{4613A37A-E7C6-449A-A229-2931A5E1750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0" name="TextBox 4749">
          <a:extLst>
            <a:ext uri="{FF2B5EF4-FFF2-40B4-BE49-F238E27FC236}">
              <a16:creationId xmlns:a16="http://schemas.microsoft.com/office/drawing/2014/main" id="{99F0C8DA-2C8C-4642-8C64-6A15F053339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1" name="TextBox 4750">
          <a:extLst>
            <a:ext uri="{FF2B5EF4-FFF2-40B4-BE49-F238E27FC236}">
              <a16:creationId xmlns:a16="http://schemas.microsoft.com/office/drawing/2014/main" id="{272B258B-90A1-4541-8D15-631B7F92C7E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2" name="TextBox 4751">
          <a:extLst>
            <a:ext uri="{FF2B5EF4-FFF2-40B4-BE49-F238E27FC236}">
              <a16:creationId xmlns:a16="http://schemas.microsoft.com/office/drawing/2014/main" id="{3D9DAA31-6678-4337-B815-DECCF955177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3" name="TextBox 4752">
          <a:extLst>
            <a:ext uri="{FF2B5EF4-FFF2-40B4-BE49-F238E27FC236}">
              <a16:creationId xmlns:a16="http://schemas.microsoft.com/office/drawing/2014/main" id="{BA058E03-4FAF-496A-B860-C2754871D37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4" name="TextBox 4753">
          <a:extLst>
            <a:ext uri="{FF2B5EF4-FFF2-40B4-BE49-F238E27FC236}">
              <a16:creationId xmlns:a16="http://schemas.microsoft.com/office/drawing/2014/main" id="{3A9BCCFD-590C-40D3-9B4C-06BF5B80CC1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5" name="TextBox 4754">
          <a:extLst>
            <a:ext uri="{FF2B5EF4-FFF2-40B4-BE49-F238E27FC236}">
              <a16:creationId xmlns:a16="http://schemas.microsoft.com/office/drawing/2014/main" id="{9D785219-DE88-4A14-9166-9784A3122F6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6" name="TextBox 4755">
          <a:extLst>
            <a:ext uri="{FF2B5EF4-FFF2-40B4-BE49-F238E27FC236}">
              <a16:creationId xmlns:a16="http://schemas.microsoft.com/office/drawing/2014/main" id="{7C8501CF-F11A-4FF1-85D7-FB37A65CB1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7" name="TextBox 4756">
          <a:extLst>
            <a:ext uri="{FF2B5EF4-FFF2-40B4-BE49-F238E27FC236}">
              <a16:creationId xmlns:a16="http://schemas.microsoft.com/office/drawing/2014/main" id="{A24B8721-9247-45D0-A09C-84B89B512CB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8" name="TextBox 4757">
          <a:extLst>
            <a:ext uri="{FF2B5EF4-FFF2-40B4-BE49-F238E27FC236}">
              <a16:creationId xmlns:a16="http://schemas.microsoft.com/office/drawing/2014/main" id="{3233FF9E-56E4-4AC7-B36D-FFDE8A3747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9" name="TextBox 4758">
          <a:extLst>
            <a:ext uri="{FF2B5EF4-FFF2-40B4-BE49-F238E27FC236}">
              <a16:creationId xmlns:a16="http://schemas.microsoft.com/office/drawing/2014/main" id="{2430817B-B331-4827-B94F-12A23B59F0C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0" name="TextBox 4759">
          <a:extLst>
            <a:ext uri="{FF2B5EF4-FFF2-40B4-BE49-F238E27FC236}">
              <a16:creationId xmlns:a16="http://schemas.microsoft.com/office/drawing/2014/main" id="{3BA7EACD-2E8A-4AD9-95E2-A1792B77C94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1" name="TextBox 4760">
          <a:extLst>
            <a:ext uri="{FF2B5EF4-FFF2-40B4-BE49-F238E27FC236}">
              <a16:creationId xmlns:a16="http://schemas.microsoft.com/office/drawing/2014/main" id="{4D05EA8E-4DE2-47C5-A4E7-1FAB06A8C3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2" name="TextBox 4761">
          <a:extLst>
            <a:ext uri="{FF2B5EF4-FFF2-40B4-BE49-F238E27FC236}">
              <a16:creationId xmlns:a16="http://schemas.microsoft.com/office/drawing/2014/main" id="{9E7FE3FE-B8D0-4B64-8911-360FA1A0E13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3" name="TextBox 4762">
          <a:extLst>
            <a:ext uri="{FF2B5EF4-FFF2-40B4-BE49-F238E27FC236}">
              <a16:creationId xmlns:a16="http://schemas.microsoft.com/office/drawing/2014/main" id="{8F1FB875-248F-4203-B4AB-0B166E2B10D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4" name="TextBox 4763">
          <a:extLst>
            <a:ext uri="{FF2B5EF4-FFF2-40B4-BE49-F238E27FC236}">
              <a16:creationId xmlns:a16="http://schemas.microsoft.com/office/drawing/2014/main" id="{E3125C89-387C-43A9-9E2D-7BD8DE00DD3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5" name="TextBox 4764">
          <a:extLst>
            <a:ext uri="{FF2B5EF4-FFF2-40B4-BE49-F238E27FC236}">
              <a16:creationId xmlns:a16="http://schemas.microsoft.com/office/drawing/2014/main" id="{A468D722-2044-4B3A-A651-7BED655817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6" name="TextBox 4765">
          <a:extLst>
            <a:ext uri="{FF2B5EF4-FFF2-40B4-BE49-F238E27FC236}">
              <a16:creationId xmlns:a16="http://schemas.microsoft.com/office/drawing/2014/main" id="{9B6C6FF9-57E3-47EF-9B20-EB72C380CB3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7" name="TextBox 4766">
          <a:extLst>
            <a:ext uri="{FF2B5EF4-FFF2-40B4-BE49-F238E27FC236}">
              <a16:creationId xmlns:a16="http://schemas.microsoft.com/office/drawing/2014/main" id="{8BB04BF0-B624-410F-A8C3-B19E13A17D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8" name="TextBox 4767">
          <a:extLst>
            <a:ext uri="{FF2B5EF4-FFF2-40B4-BE49-F238E27FC236}">
              <a16:creationId xmlns:a16="http://schemas.microsoft.com/office/drawing/2014/main" id="{CB3E9D16-0C7A-42CB-8819-1E907E61C5E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9" name="TextBox 4768">
          <a:extLst>
            <a:ext uri="{FF2B5EF4-FFF2-40B4-BE49-F238E27FC236}">
              <a16:creationId xmlns:a16="http://schemas.microsoft.com/office/drawing/2014/main" id="{EF0E74D6-F29E-4AA8-8BA4-662C4CE476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0" name="TextBox 4769">
          <a:extLst>
            <a:ext uri="{FF2B5EF4-FFF2-40B4-BE49-F238E27FC236}">
              <a16:creationId xmlns:a16="http://schemas.microsoft.com/office/drawing/2014/main" id="{B331232E-14D4-47D0-8D1B-D06395CC10F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1" name="TextBox 4770">
          <a:extLst>
            <a:ext uri="{FF2B5EF4-FFF2-40B4-BE49-F238E27FC236}">
              <a16:creationId xmlns:a16="http://schemas.microsoft.com/office/drawing/2014/main" id="{29A5EDA9-53AD-4614-A581-3A35ADC3DF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2" name="TextBox 4771">
          <a:extLst>
            <a:ext uri="{FF2B5EF4-FFF2-40B4-BE49-F238E27FC236}">
              <a16:creationId xmlns:a16="http://schemas.microsoft.com/office/drawing/2014/main" id="{822B60D3-D84E-4F49-AFFF-8EBC022ED8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3" name="TextBox 4772">
          <a:extLst>
            <a:ext uri="{FF2B5EF4-FFF2-40B4-BE49-F238E27FC236}">
              <a16:creationId xmlns:a16="http://schemas.microsoft.com/office/drawing/2014/main" id="{DE644B31-43A0-43AD-B3B2-CFCA3E8B042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4" name="TextBox 4773">
          <a:extLst>
            <a:ext uri="{FF2B5EF4-FFF2-40B4-BE49-F238E27FC236}">
              <a16:creationId xmlns:a16="http://schemas.microsoft.com/office/drawing/2014/main" id="{B0B65ED1-8F0D-4ADF-8F13-C7762C744C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5" name="TextBox 4774">
          <a:extLst>
            <a:ext uri="{FF2B5EF4-FFF2-40B4-BE49-F238E27FC236}">
              <a16:creationId xmlns:a16="http://schemas.microsoft.com/office/drawing/2014/main" id="{D9A3A77A-AF49-4C2A-995B-724D34CDDA4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6" name="TextBox 4775">
          <a:extLst>
            <a:ext uri="{FF2B5EF4-FFF2-40B4-BE49-F238E27FC236}">
              <a16:creationId xmlns:a16="http://schemas.microsoft.com/office/drawing/2014/main" id="{9A8D51CA-7583-4D33-A90C-030455D349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7" name="TextBox 4776">
          <a:extLst>
            <a:ext uri="{FF2B5EF4-FFF2-40B4-BE49-F238E27FC236}">
              <a16:creationId xmlns:a16="http://schemas.microsoft.com/office/drawing/2014/main" id="{4A091D01-B6B4-430F-A586-9297EA74D4E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8" name="TextBox 4777">
          <a:extLst>
            <a:ext uri="{FF2B5EF4-FFF2-40B4-BE49-F238E27FC236}">
              <a16:creationId xmlns:a16="http://schemas.microsoft.com/office/drawing/2014/main" id="{8B0635C9-394E-4854-B139-4FB7D51ED3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9" name="TextBox 4778">
          <a:extLst>
            <a:ext uri="{FF2B5EF4-FFF2-40B4-BE49-F238E27FC236}">
              <a16:creationId xmlns:a16="http://schemas.microsoft.com/office/drawing/2014/main" id="{268A99E2-FA72-404E-AAE1-54E39A7A3D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0" name="TextBox 4779">
          <a:extLst>
            <a:ext uri="{FF2B5EF4-FFF2-40B4-BE49-F238E27FC236}">
              <a16:creationId xmlns:a16="http://schemas.microsoft.com/office/drawing/2014/main" id="{7AC53C6F-2D2F-450A-908A-BC53ABFF3B1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1" name="TextBox 4780">
          <a:extLst>
            <a:ext uri="{FF2B5EF4-FFF2-40B4-BE49-F238E27FC236}">
              <a16:creationId xmlns:a16="http://schemas.microsoft.com/office/drawing/2014/main" id="{636B1CF2-22C0-49C9-A0AD-8188C3C7842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2" name="TextBox 4781">
          <a:extLst>
            <a:ext uri="{FF2B5EF4-FFF2-40B4-BE49-F238E27FC236}">
              <a16:creationId xmlns:a16="http://schemas.microsoft.com/office/drawing/2014/main" id="{C9EB9B50-CE95-478C-8ABD-08A3FA22326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3" name="TextBox 4782">
          <a:extLst>
            <a:ext uri="{FF2B5EF4-FFF2-40B4-BE49-F238E27FC236}">
              <a16:creationId xmlns:a16="http://schemas.microsoft.com/office/drawing/2014/main" id="{0EA7DC82-63EF-4BF6-AAF2-C5959823F22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4" name="TextBox 4783">
          <a:extLst>
            <a:ext uri="{FF2B5EF4-FFF2-40B4-BE49-F238E27FC236}">
              <a16:creationId xmlns:a16="http://schemas.microsoft.com/office/drawing/2014/main" id="{6B157BF9-6B73-490D-8C44-CD37181F9F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5" name="TextBox 4784">
          <a:extLst>
            <a:ext uri="{FF2B5EF4-FFF2-40B4-BE49-F238E27FC236}">
              <a16:creationId xmlns:a16="http://schemas.microsoft.com/office/drawing/2014/main" id="{5C56FF79-5EBD-43E4-B96D-93F730F1050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6" name="TextBox 4785">
          <a:extLst>
            <a:ext uri="{FF2B5EF4-FFF2-40B4-BE49-F238E27FC236}">
              <a16:creationId xmlns:a16="http://schemas.microsoft.com/office/drawing/2014/main" id="{66F7B077-8E27-4E3B-A55D-9E5522DE0C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7" name="TextBox 4786">
          <a:extLst>
            <a:ext uri="{FF2B5EF4-FFF2-40B4-BE49-F238E27FC236}">
              <a16:creationId xmlns:a16="http://schemas.microsoft.com/office/drawing/2014/main" id="{9EB59C66-038B-4399-B2D6-16F6204D8D4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8" name="TextBox 4787">
          <a:extLst>
            <a:ext uri="{FF2B5EF4-FFF2-40B4-BE49-F238E27FC236}">
              <a16:creationId xmlns:a16="http://schemas.microsoft.com/office/drawing/2014/main" id="{3FAEA6E8-2026-4388-98F2-A5CED228B29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9" name="TextBox 4788">
          <a:extLst>
            <a:ext uri="{FF2B5EF4-FFF2-40B4-BE49-F238E27FC236}">
              <a16:creationId xmlns:a16="http://schemas.microsoft.com/office/drawing/2014/main" id="{367279C6-E17B-4906-8640-494CF3509C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0" name="TextBox 4789">
          <a:extLst>
            <a:ext uri="{FF2B5EF4-FFF2-40B4-BE49-F238E27FC236}">
              <a16:creationId xmlns:a16="http://schemas.microsoft.com/office/drawing/2014/main" id="{931A92FE-0B1F-4542-9FE7-9A37FC876B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1" name="TextBox 4790">
          <a:extLst>
            <a:ext uri="{FF2B5EF4-FFF2-40B4-BE49-F238E27FC236}">
              <a16:creationId xmlns:a16="http://schemas.microsoft.com/office/drawing/2014/main" id="{8694D4B6-0652-4C57-BB23-C12D6AB5FAC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2" name="TextBox 4791">
          <a:extLst>
            <a:ext uri="{FF2B5EF4-FFF2-40B4-BE49-F238E27FC236}">
              <a16:creationId xmlns:a16="http://schemas.microsoft.com/office/drawing/2014/main" id="{EA35EE2E-798E-4E50-B291-699F83ED88A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3" name="TextBox 4792">
          <a:extLst>
            <a:ext uri="{FF2B5EF4-FFF2-40B4-BE49-F238E27FC236}">
              <a16:creationId xmlns:a16="http://schemas.microsoft.com/office/drawing/2014/main" id="{44592722-C6BB-44D2-BBB9-AAE003283B8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4" name="TextBox 4793">
          <a:extLst>
            <a:ext uri="{FF2B5EF4-FFF2-40B4-BE49-F238E27FC236}">
              <a16:creationId xmlns:a16="http://schemas.microsoft.com/office/drawing/2014/main" id="{FED2E493-9000-42F7-9822-C0F159E9334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5" name="TextBox 4794">
          <a:extLst>
            <a:ext uri="{FF2B5EF4-FFF2-40B4-BE49-F238E27FC236}">
              <a16:creationId xmlns:a16="http://schemas.microsoft.com/office/drawing/2014/main" id="{20B9D51D-CE0F-4173-928C-EAADE0D29CA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6" name="TextBox 4795">
          <a:extLst>
            <a:ext uri="{FF2B5EF4-FFF2-40B4-BE49-F238E27FC236}">
              <a16:creationId xmlns:a16="http://schemas.microsoft.com/office/drawing/2014/main" id="{FC8CE2B0-BC4A-4B77-8D50-5B6BAE158B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7" name="TextBox 4796">
          <a:extLst>
            <a:ext uri="{FF2B5EF4-FFF2-40B4-BE49-F238E27FC236}">
              <a16:creationId xmlns:a16="http://schemas.microsoft.com/office/drawing/2014/main" id="{F80253BD-9747-4BAC-BDF8-25999E4CA3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8" name="TextBox 4797">
          <a:extLst>
            <a:ext uri="{FF2B5EF4-FFF2-40B4-BE49-F238E27FC236}">
              <a16:creationId xmlns:a16="http://schemas.microsoft.com/office/drawing/2014/main" id="{47F24F36-7840-41C6-90BE-AFA5BB727B3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9" name="TextBox 4798">
          <a:extLst>
            <a:ext uri="{FF2B5EF4-FFF2-40B4-BE49-F238E27FC236}">
              <a16:creationId xmlns:a16="http://schemas.microsoft.com/office/drawing/2014/main" id="{2B25F7C1-D68E-4014-AA6F-1B322C80A0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0" name="TextBox 4799">
          <a:extLst>
            <a:ext uri="{FF2B5EF4-FFF2-40B4-BE49-F238E27FC236}">
              <a16:creationId xmlns:a16="http://schemas.microsoft.com/office/drawing/2014/main" id="{0EA254BB-D42C-4954-B2E1-39F607F662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1" name="TextBox 4800">
          <a:extLst>
            <a:ext uri="{FF2B5EF4-FFF2-40B4-BE49-F238E27FC236}">
              <a16:creationId xmlns:a16="http://schemas.microsoft.com/office/drawing/2014/main" id="{1AEB7B55-92B1-4619-AE3C-B12A5BA3AFE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2" name="TextBox 4801">
          <a:extLst>
            <a:ext uri="{FF2B5EF4-FFF2-40B4-BE49-F238E27FC236}">
              <a16:creationId xmlns:a16="http://schemas.microsoft.com/office/drawing/2014/main" id="{3BE39D2A-C915-40D0-83BC-ED8D43D52F6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3" name="TextBox 4802">
          <a:extLst>
            <a:ext uri="{FF2B5EF4-FFF2-40B4-BE49-F238E27FC236}">
              <a16:creationId xmlns:a16="http://schemas.microsoft.com/office/drawing/2014/main" id="{4FAFF7E5-1CFE-4DE7-ACF8-F22496047D2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4" name="TextBox 4803">
          <a:extLst>
            <a:ext uri="{FF2B5EF4-FFF2-40B4-BE49-F238E27FC236}">
              <a16:creationId xmlns:a16="http://schemas.microsoft.com/office/drawing/2014/main" id="{6535EECF-08FA-4B25-A378-61CC43D80B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5" name="TextBox 4804">
          <a:extLst>
            <a:ext uri="{FF2B5EF4-FFF2-40B4-BE49-F238E27FC236}">
              <a16:creationId xmlns:a16="http://schemas.microsoft.com/office/drawing/2014/main" id="{59DCF766-544E-4CF7-A35C-5163736415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6" name="TextBox 4805">
          <a:extLst>
            <a:ext uri="{FF2B5EF4-FFF2-40B4-BE49-F238E27FC236}">
              <a16:creationId xmlns:a16="http://schemas.microsoft.com/office/drawing/2014/main" id="{E46B190A-5046-4761-80DA-90E3507BE49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7" name="TextBox 4806">
          <a:extLst>
            <a:ext uri="{FF2B5EF4-FFF2-40B4-BE49-F238E27FC236}">
              <a16:creationId xmlns:a16="http://schemas.microsoft.com/office/drawing/2014/main" id="{6C65DE69-D663-4A2D-B92E-94B5FC78C7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8" name="TextBox 4807">
          <a:extLst>
            <a:ext uri="{FF2B5EF4-FFF2-40B4-BE49-F238E27FC236}">
              <a16:creationId xmlns:a16="http://schemas.microsoft.com/office/drawing/2014/main" id="{44334301-7F5D-406F-B240-2E9DE8A982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9" name="TextBox 4808">
          <a:extLst>
            <a:ext uri="{FF2B5EF4-FFF2-40B4-BE49-F238E27FC236}">
              <a16:creationId xmlns:a16="http://schemas.microsoft.com/office/drawing/2014/main" id="{C6B63B23-1E8D-4992-94B9-5D17559550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0" name="TextBox 4809">
          <a:extLst>
            <a:ext uri="{FF2B5EF4-FFF2-40B4-BE49-F238E27FC236}">
              <a16:creationId xmlns:a16="http://schemas.microsoft.com/office/drawing/2014/main" id="{DAB15D39-BC52-4CED-B040-C0D9EA129CD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1" name="TextBox 4810">
          <a:extLst>
            <a:ext uri="{FF2B5EF4-FFF2-40B4-BE49-F238E27FC236}">
              <a16:creationId xmlns:a16="http://schemas.microsoft.com/office/drawing/2014/main" id="{6BE89621-29BB-40F5-A137-AAA9BDDC43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2" name="TextBox 4811">
          <a:extLst>
            <a:ext uri="{FF2B5EF4-FFF2-40B4-BE49-F238E27FC236}">
              <a16:creationId xmlns:a16="http://schemas.microsoft.com/office/drawing/2014/main" id="{019D663E-A79F-45E1-A877-9FB0A58BADC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3" name="TextBox 4812">
          <a:extLst>
            <a:ext uri="{FF2B5EF4-FFF2-40B4-BE49-F238E27FC236}">
              <a16:creationId xmlns:a16="http://schemas.microsoft.com/office/drawing/2014/main" id="{5F4836C8-B689-49BA-A317-F2F6358059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4" name="TextBox 4813">
          <a:extLst>
            <a:ext uri="{FF2B5EF4-FFF2-40B4-BE49-F238E27FC236}">
              <a16:creationId xmlns:a16="http://schemas.microsoft.com/office/drawing/2014/main" id="{D3BA0D98-02C7-45D3-B215-7EAA5F8B696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5" name="TextBox 4814">
          <a:extLst>
            <a:ext uri="{FF2B5EF4-FFF2-40B4-BE49-F238E27FC236}">
              <a16:creationId xmlns:a16="http://schemas.microsoft.com/office/drawing/2014/main" id="{151717DB-CA6F-41DD-A448-A63E6C8FA4B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6" name="TextBox 4815">
          <a:extLst>
            <a:ext uri="{FF2B5EF4-FFF2-40B4-BE49-F238E27FC236}">
              <a16:creationId xmlns:a16="http://schemas.microsoft.com/office/drawing/2014/main" id="{9228491F-038C-4D0F-9596-37160B3444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7" name="TextBox 4816">
          <a:extLst>
            <a:ext uri="{FF2B5EF4-FFF2-40B4-BE49-F238E27FC236}">
              <a16:creationId xmlns:a16="http://schemas.microsoft.com/office/drawing/2014/main" id="{54814C1D-B316-41E6-A08A-73D0C6FE5BF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8" name="TextBox 4817">
          <a:extLst>
            <a:ext uri="{FF2B5EF4-FFF2-40B4-BE49-F238E27FC236}">
              <a16:creationId xmlns:a16="http://schemas.microsoft.com/office/drawing/2014/main" id="{F4D44569-D7F1-4708-86E2-6BAA0C5A32F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9" name="TextBox 4818">
          <a:extLst>
            <a:ext uri="{FF2B5EF4-FFF2-40B4-BE49-F238E27FC236}">
              <a16:creationId xmlns:a16="http://schemas.microsoft.com/office/drawing/2014/main" id="{81948975-2FD8-4E30-800A-2E3204A7D10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0" name="TextBox 4819">
          <a:extLst>
            <a:ext uri="{FF2B5EF4-FFF2-40B4-BE49-F238E27FC236}">
              <a16:creationId xmlns:a16="http://schemas.microsoft.com/office/drawing/2014/main" id="{76E55D4B-B262-4EC6-B576-4397F876CB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1" name="TextBox 4820">
          <a:extLst>
            <a:ext uri="{FF2B5EF4-FFF2-40B4-BE49-F238E27FC236}">
              <a16:creationId xmlns:a16="http://schemas.microsoft.com/office/drawing/2014/main" id="{96BAC809-2135-434A-A413-2FD90FC75E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2" name="TextBox 4821">
          <a:extLst>
            <a:ext uri="{FF2B5EF4-FFF2-40B4-BE49-F238E27FC236}">
              <a16:creationId xmlns:a16="http://schemas.microsoft.com/office/drawing/2014/main" id="{82552A90-61E7-4D4F-BD7C-396D9BDF84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3" name="TextBox 4822">
          <a:extLst>
            <a:ext uri="{FF2B5EF4-FFF2-40B4-BE49-F238E27FC236}">
              <a16:creationId xmlns:a16="http://schemas.microsoft.com/office/drawing/2014/main" id="{4788E1B8-8DD7-4B75-AAA3-CAA428CB8A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4" name="TextBox 4823">
          <a:extLst>
            <a:ext uri="{FF2B5EF4-FFF2-40B4-BE49-F238E27FC236}">
              <a16:creationId xmlns:a16="http://schemas.microsoft.com/office/drawing/2014/main" id="{AFFCAEA0-E38C-4DFD-955A-668CA9049E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5" name="TextBox 4824">
          <a:extLst>
            <a:ext uri="{FF2B5EF4-FFF2-40B4-BE49-F238E27FC236}">
              <a16:creationId xmlns:a16="http://schemas.microsoft.com/office/drawing/2014/main" id="{10A38B17-3E5F-4C2D-9684-2E98092362E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6" name="TextBox 4825">
          <a:extLst>
            <a:ext uri="{FF2B5EF4-FFF2-40B4-BE49-F238E27FC236}">
              <a16:creationId xmlns:a16="http://schemas.microsoft.com/office/drawing/2014/main" id="{610210DD-4865-43B8-AE7E-0335B8BCA9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7" name="TextBox 4826">
          <a:extLst>
            <a:ext uri="{FF2B5EF4-FFF2-40B4-BE49-F238E27FC236}">
              <a16:creationId xmlns:a16="http://schemas.microsoft.com/office/drawing/2014/main" id="{1732991C-6454-481A-AB17-7F42FDEA017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8" name="TextBox 4827">
          <a:extLst>
            <a:ext uri="{FF2B5EF4-FFF2-40B4-BE49-F238E27FC236}">
              <a16:creationId xmlns:a16="http://schemas.microsoft.com/office/drawing/2014/main" id="{CF903D6F-7824-4D9F-BC86-B1DC4849AEB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9" name="TextBox 4828">
          <a:extLst>
            <a:ext uri="{FF2B5EF4-FFF2-40B4-BE49-F238E27FC236}">
              <a16:creationId xmlns:a16="http://schemas.microsoft.com/office/drawing/2014/main" id="{5569DC1F-2DD4-47C1-B1D8-E200DEC90C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0" name="TextBox 4829">
          <a:extLst>
            <a:ext uri="{FF2B5EF4-FFF2-40B4-BE49-F238E27FC236}">
              <a16:creationId xmlns:a16="http://schemas.microsoft.com/office/drawing/2014/main" id="{9127C68E-2A78-4084-9BCA-2F8A226908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1" name="TextBox 4830">
          <a:extLst>
            <a:ext uri="{FF2B5EF4-FFF2-40B4-BE49-F238E27FC236}">
              <a16:creationId xmlns:a16="http://schemas.microsoft.com/office/drawing/2014/main" id="{D387232D-BB59-43F2-9D02-51E9133E69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2" name="TextBox 4831">
          <a:extLst>
            <a:ext uri="{FF2B5EF4-FFF2-40B4-BE49-F238E27FC236}">
              <a16:creationId xmlns:a16="http://schemas.microsoft.com/office/drawing/2014/main" id="{B15EA84F-8629-4F08-A637-5E2FB92897A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3" name="TextBox 4832">
          <a:extLst>
            <a:ext uri="{FF2B5EF4-FFF2-40B4-BE49-F238E27FC236}">
              <a16:creationId xmlns:a16="http://schemas.microsoft.com/office/drawing/2014/main" id="{5E423B1F-F4A8-4A80-8C89-87B76120727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4" name="TextBox 4833">
          <a:extLst>
            <a:ext uri="{FF2B5EF4-FFF2-40B4-BE49-F238E27FC236}">
              <a16:creationId xmlns:a16="http://schemas.microsoft.com/office/drawing/2014/main" id="{EBA2C981-CAD4-4C95-841F-013794CB2D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5" name="TextBox 4834">
          <a:extLst>
            <a:ext uri="{FF2B5EF4-FFF2-40B4-BE49-F238E27FC236}">
              <a16:creationId xmlns:a16="http://schemas.microsoft.com/office/drawing/2014/main" id="{12A90034-14B0-4D23-B021-C8C641372BA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6" name="TextBox 4835">
          <a:extLst>
            <a:ext uri="{FF2B5EF4-FFF2-40B4-BE49-F238E27FC236}">
              <a16:creationId xmlns:a16="http://schemas.microsoft.com/office/drawing/2014/main" id="{D8B78BC9-759C-4C64-99F7-A086837156B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7" name="TextBox 4836">
          <a:extLst>
            <a:ext uri="{FF2B5EF4-FFF2-40B4-BE49-F238E27FC236}">
              <a16:creationId xmlns:a16="http://schemas.microsoft.com/office/drawing/2014/main" id="{F1B9C002-C907-4C47-9A7A-3C864971C8F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8" name="TextBox 4837">
          <a:extLst>
            <a:ext uri="{FF2B5EF4-FFF2-40B4-BE49-F238E27FC236}">
              <a16:creationId xmlns:a16="http://schemas.microsoft.com/office/drawing/2014/main" id="{FBE34B00-2E6B-4D57-A303-10CB463F8B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9" name="TextBox 4838">
          <a:extLst>
            <a:ext uri="{FF2B5EF4-FFF2-40B4-BE49-F238E27FC236}">
              <a16:creationId xmlns:a16="http://schemas.microsoft.com/office/drawing/2014/main" id="{CB9B5C0A-652C-4DF6-9DB9-1F3E5F91586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0" name="TextBox 4839">
          <a:extLst>
            <a:ext uri="{FF2B5EF4-FFF2-40B4-BE49-F238E27FC236}">
              <a16:creationId xmlns:a16="http://schemas.microsoft.com/office/drawing/2014/main" id="{CB0B5D7A-2DF4-4429-A092-4AB7AD604BA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1" name="TextBox 4840">
          <a:extLst>
            <a:ext uri="{FF2B5EF4-FFF2-40B4-BE49-F238E27FC236}">
              <a16:creationId xmlns:a16="http://schemas.microsoft.com/office/drawing/2014/main" id="{00D08026-5D03-48CC-9D7C-27717CB097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2" name="TextBox 4841">
          <a:extLst>
            <a:ext uri="{FF2B5EF4-FFF2-40B4-BE49-F238E27FC236}">
              <a16:creationId xmlns:a16="http://schemas.microsoft.com/office/drawing/2014/main" id="{9C069A9B-58C7-46B9-9585-30F262FB8FA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3" name="TextBox 4842">
          <a:extLst>
            <a:ext uri="{FF2B5EF4-FFF2-40B4-BE49-F238E27FC236}">
              <a16:creationId xmlns:a16="http://schemas.microsoft.com/office/drawing/2014/main" id="{5CF6E63D-8D4D-463E-83AE-1900CAEBFA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4" name="TextBox 4843">
          <a:extLst>
            <a:ext uri="{FF2B5EF4-FFF2-40B4-BE49-F238E27FC236}">
              <a16:creationId xmlns:a16="http://schemas.microsoft.com/office/drawing/2014/main" id="{7D663376-1AF2-4A0B-81C3-988D986B51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5" name="TextBox 4844">
          <a:extLst>
            <a:ext uri="{FF2B5EF4-FFF2-40B4-BE49-F238E27FC236}">
              <a16:creationId xmlns:a16="http://schemas.microsoft.com/office/drawing/2014/main" id="{B18B63F7-659F-4FC2-A527-7804B9E58E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6" name="TextBox 4845">
          <a:extLst>
            <a:ext uri="{FF2B5EF4-FFF2-40B4-BE49-F238E27FC236}">
              <a16:creationId xmlns:a16="http://schemas.microsoft.com/office/drawing/2014/main" id="{7A521BEB-E2DB-4B7A-A234-C40314CF2EC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7" name="TextBox 4846">
          <a:extLst>
            <a:ext uri="{FF2B5EF4-FFF2-40B4-BE49-F238E27FC236}">
              <a16:creationId xmlns:a16="http://schemas.microsoft.com/office/drawing/2014/main" id="{E3CD4612-CBFA-48A8-BA87-914E5F5F655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8" name="TextBox 4847">
          <a:extLst>
            <a:ext uri="{FF2B5EF4-FFF2-40B4-BE49-F238E27FC236}">
              <a16:creationId xmlns:a16="http://schemas.microsoft.com/office/drawing/2014/main" id="{1F2DBC08-081B-4B84-A51A-9A425857C1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9" name="TextBox 4848">
          <a:extLst>
            <a:ext uri="{FF2B5EF4-FFF2-40B4-BE49-F238E27FC236}">
              <a16:creationId xmlns:a16="http://schemas.microsoft.com/office/drawing/2014/main" id="{90949A75-7DAE-418B-B769-D17C8F86F82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0" name="TextBox 4849">
          <a:extLst>
            <a:ext uri="{FF2B5EF4-FFF2-40B4-BE49-F238E27FC236}">
              <a16:creationId xmlns:a16="http://schemas.microsoft.com/office/drawing/2014/main" id="{3A38476A-3919-4A4D-8878-820DCFA841B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1" name="TextBox 4850">
          <a:extLst>
            <a:ext uri="{FF2B5EF4-FFF2-40B4-BE49-F238E27FC236}">
              <a16:creationId xmlns:a16="http://schemas.microsoft.com/office/drawing/2014/main" id="{E6214C6F-C747-47E0-AD2D-D66F5F83781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2" name="TextBox 4851">
          <a:extLst>
            <a:ext uri="{FF2B5EF4-FFF2-40B4-BE49-F238E27FC236}">
              <a16:creationId xmlns:a16="http://schemas.microsoft.com/office/drawing/2014/main" id="{5D376171-8BAE-40BB-AF6F-BF5D0524ED3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3" name="TextBox 4852">
          <a:extLst>
            <a:ext uri="{FF2B5EF4-FFF2-40B4-BE49-F238E27FC236}">
              <a16:creationId xmlns:a16="http://schemas.microsoft.com/office/drawing/2014/main" id="{BFE6BBB9-4A59-48A6-805D-84862DE28B9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4" name="TextBox 4853">
          <a:extLst>
            <a:ext uri="{FF2B5EF4-FFF2-40B4-BE49-F238E27FC236}">
              <a16:creationId xmlns:a16="http://schemas.microsoft.com/office/drawing/2014/main" id="{CEAFC9B4-48A8-43D8-BE4B-33EF3A51E43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5" name="TextBox 4854">
          <a:extLst>
            <a:ext uri="{FF2B5EF4-FFF2-40B4-BE49-F238E27FC236}">
              <a16:creationId xmlns:a16="http://schemas.microsoft.com/office/drawing/2014/main" id="{2AC11245-9508-4ACC-BC99-BE8DB8FDE8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6" name="TextBox 4855">
          <a:extLst>
            <a:ext uri="{FF2B5EF4-FFF2-40B4-BE49-F238E27FC236}">
              <a16:creationId xmlns:a16="http://schemas.microsoft.com/office/drawing/2014/main" id="{3326EE7D-C6D0-4A8F-AAE2-60BEEF939EB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7" name="TextBox 4856">
          <a:extLst>
            <a:ext uri="{FF2B5EF4-FFF2-40B4-BE49-F238E27FC236}">
              <a16:creationId xmlns:a16="http://schemas.microsoft.com/office/drawing/2014/main" id="{4505B34C-1D50-47EA-9689-A1B996827E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8" name="TextBox 4857">
          <a:extLst>
            <a:ext uri="{FF2B5EF4-FFF2-40B4-BE49-F238E27FC236}">
              <a16:creationId xmlns:a16="http://schemas.microsoft.com/office/drawing/2014/main" id="{8C469D03-32A5-4E2E-B288-8E8BBCAE7D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9" name="TextBox 4858">
          <a:extLst>
            <a:ext uri="{FF2B5EF4-FFF2-40B4-BE49-F238E27FC236}">
              <a16:creationId xmlns:a16="http://schemas.microsoft.com/office/drawing/2014/main" id="{2794C661-2FF1-4B2F-A7F5-5127470AA6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0" name="TextBox 4859">
          <a:extLst>
            <a:ext uri="{FF2B5EF4-FFF2-40B4-BE49-F238E27FC236}">
              <a16:creationId xmlns:a16="http://schemas.microsoft.com/office/drawing/2014/main" id="{E51FBD44-F58E-4FA9-A866-D9DE086DEDF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1" name="TextBox 4860">
          <a:extLst>
            <a:ext uri="{FF2B5EF4-FFF2-40B4-BE49-F238E27FC236}">
              <a16:creationId xmlns:a16="http://schemas.microsoft.com/office/drawing/2014/main" id="{681AF8A6-373F-46BB-B9CB-72A7F5784D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2" name="TextBox 4861">
          <a:extLst>
            <a:ext uri="{FF2B5EF4-FFF2-40B4-BE49-F238E27FC236}">
              <a16:creationId xmlns:a16="http://schemas.microsoft.com/office/drawing/2014/main" id="{1BA8545A-8FD5-4526-8D8F-D02CD2EC2E6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3" name="TextBox 4862">
          <a:extLst>
            <a:ext uri="{FF2B5EF4-FFF2-40B4-BE49-F238E27FC236}">
              <a16:creationId xmlns:a16="http://schemas.microsoft.com/office/drawing/2014/main" id="{C030E91C-8D34-442F-AB48-BCB9B5935A9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4" name="TextBox 4863">
          <a:extLst>
            <a:ext uri="{FF2B5EF4-FFF2-40B4-BE49-F238E27FC236}">
              <a16:creationId xmlns:a16="http://schemas.microsoft.com/office/drawing/2014/main" id="{1CCA26F4-F37E-46DF-BF4A-610A6E8EDC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5" name="TextBox 4864">
          <a:extLst>
            <a:ext uri="{FF2B5EF4-FFF2-40B4-BE49-F238E27FC236}">
              <a16:creationId xmlns:a16="http://schemas.microsoft.com/office/drawing/2014/main" id="{512A1B92-43F5-4CA9-9F22-44EBB7FC37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6" name="TextBox 4865">
          <a:extLst>
            <a:ext uri="{FF2B5EF4-FFF2-40B4-BE49-F238E27FC236}">
              <a16:creationId xmlns:a16="http://schemas.microsoft.com/office/drawing/2014/main" id="{01DBB0B2-F037-4564-8826-613305EAB1F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7" name="TextBox 4866">
          <a:extLst>
            <a:ext uri="{FF2B5EF4-FFF2-40B4-BE49-F238E27FC236}">
              <a16:creationId xmlns:a16="http://schemas.microsoft.com/office/drawing/2014/main" id="{E3A38BFE-8F15-483E-AB2C-F287FE38AE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8" name="TextBox 4867">
          <a:extLst>
            <a:ext uri="{FF2B5EF4-FFF2-40B4-BE49-F238E27FC236}">
              <a16:creationId xmlns:a16="http://schemas.microsoft.com/office/drawing/2014/main" id="{FE98072B-BF05-4738-9A30-BFA0203953A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9" name="TextBox 4868">
          <a:extLst>
            <a:ext uri="{FF2B5EF4-FFF2-40B4-BE49-F238E27FC236}">
              <a16:creationId xmlns:a16="http://schemas.microsoft.com/office/drawing/2014/main" id="{3F9D2181-966C-4F4B-B4CE-A38A99C189C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0" name="TextBox 4869">
          <a:extLst>
            <a:ext uri="{FF2B5EF4-FFF2-40B4-BE49-F238E27FC236}">
              <a16:creationId xmlns:a16="http://schemas.microsoft.com/office/drawing/2014/main" id="{3D57A67C-3F30-411C-A2E8-B1CAEE31B8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1" name="TextBox 4870">
          <a:extLst>
            <a:ext uri="{FF2B5EF4-FFF2-40B4-BE49-F238E27FC236}">
              <a16:creationId xmlns:a16="http://schemas.microsoft.com/office/drawing/2014/main" id="{8A4BDE6D-2632-4E2D-B365-ECDC81F8738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2" name="TextBox 4871">
          <a:extLst>
            <a:ext uri="{FF2B5EF4-FFF2-40B4-BE49-F238E27FC236}">
              <a16:creationId xmlns:a16="http://schemas.microsoft.com/office/drawing/2014/main" id="{50F512AB-FE46-4CC9-A475-E1FDE21AA4A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3" name="TextBox 4872">
          <a:extLst>
            <a:ext uri="{FF2B5EF4-FFF2-40B4-BE49-F238E27FC236}">
              <a16:creationId xmlns:a16="http://schemas.microsoft.com/office/drawing/2014/main" id="{4D686619-EB44-444C-A93F-01C99D31DC8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4" name="TextBox 4873">
          <a:extLst>
            <a:ext uri="{FF2B5EF4-FFF2-40B4-BE49-F238E27FC236}">
              <a16:creationId xmlns:a16="http://schemas.microsoft.com/office/drawing/2014/main" id="{1909D36B-9729-4964-8702-A47E417C52C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5" name="TextBox 4874">
          <a:extLst>
            <a:ext uri="{FF2B5EF4-FFF2-40B4-BE49-F238E27FC236}">
              <a16:creationId xmlns:a16="http://schemas.microsoft.com/office/drawing/2014/main" id="{1A19C268-2582-4505-82D0-B0831204A7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6" name="TextBox 4875">
          <a:extLst>
            <a:ext uri="{FF2B5EF4-FFF2-40B4-BE49-F238E27FC236}">
              <a16:creationId xmlns:a16="http://schemas.microsoft.com/office/drawing/2014/main" id="{EBE0EBC1-E1E9-4533-BE66-5B3B163D24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7" name="TextBox 4876">
          <a:extLst>
            <a:ext uri="{FF2B5EF4-FFF2-40B4-BE49-F238E27FC236}">
              <a16:creationId xmlns:a16="http://schemas.microsoft.com/office/drawing/2014/main" id="{FABFD3DC-BE07-4CE4-B042-F437F50B34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8" name="TextBox 4877">
          <a:extLst>
            <a:ext uri="{FF2B5EF4-FFF2-40B4-BE49-F238E27FC236}">
              <a16:creationId xmlns:a16="http://schemas.microsoft.com/office/drawing/2014/main" id="{E6A766B2-79AB-4C5D-85E3-11F99B5388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9" name="TextBox 4878">
          <a:extLst>
            <a:ext uri="{FF2B5EF4-FFF2-40B4-BE49-F238E27FC236}">
              <a16:creationId xmlns:a16="http://schemas.microsoft.com/office/drawing/2014/main" id="{15360E71-4914-40DA-829B-26EC5C5CCFD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0" name="TextBox 4879">
          <a:extLst>
            <a:ext uri="{FF2B5EF4-FFF2-40B4-BE49-F238E27FC236}">
              <a16:creationId xmlns:a16="http://schemas.microsoft.com/office/drawing/2014/main" id="{E13046B6-6F5B-46B8-99DD-0FDFCB4E6AF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1" name="TextBox 4880">
          <a:extLst>
            <a:ext uri="{FF2B5EF4-FFF2-40B4-BE49-F238E27FC236}">
              <a16:creationId xmlns:a16="http://schemas.microsoft.com/office/drawing/2014/main" id="{88E0C727-9557-4CA0-8A31-1FA969258C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2" name="TextBox 4881">
          <a:extLst>
            <a:ext uri="{FF2B5EF4-FFF2-40B4-BE49-F238E27FC236}">
              <a16:creationId xmlns:a16="http://schemas.microsoft.com/office/drawing/2014/main" id="{74AD851F-7F32-4158-818B-0566ABAABB4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3" name="TextBox 4882">
          <a:extLst>
            <a:ext uri="{FF2B5EF4-FFF2-40B4-BE49-F238E27FC236}">
              <a16:creationId xmlns:a16="http://schemas.microsoft.com/office/drawing/2014/main" id="{5C2FC83C-6F9B-4B15-8AE2-068ABD44EC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4" name="TextBox 4883">
          <a:extLst>
            <a:ext uri="{FF2B5EF4-FFF2-40B4-BE49-F238E27FC236}">
              <a16:creationId xmlns:a16="http://schemas.microsoft.com/office/drawing/2014/main" id="{2E39BB8E-A207-47D2-800D-5F8A943998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5" name="TextBox 4884">
          <a:extLst>
            <a:ext uri="{FF2B5EF4-FFF2-40B4-BE49-F238E27FC236}">
              <a16:creationId xmlns:a16="http://schemas.microsoft.com/office/drawing/2014/main" id="{0EDB4128-AE59-4B1A-B9C3-4E3EFC834BB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6" name="TextBox 4885">
          <a:extLst>
            <a:ext uri="{FF2B5EF4-FFF2-40B4-BE49-F238E27FC236}">
              <a16:creationId xmlns:a16="http://schemas.microsoft.com/office/drawing/2014/main" id="{CE9EF8FD-4B8A-473B-8632-B0F3C9EEB11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7" name="TextBox 4886">
          <a:extLst>
            <a:ext uri="{FF2B5EF4-FFF2-40B4-BE49-F238E27FC236}">
              <a16:creationId xmlns:a16="http://schemas.microsoft.com/office/drawing/2014/main" id="{95D9C890-02D1-40BE-BA39-0CD5BCEBC31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8" name="TextBox 4887">
          <a:extLst>
            <a:ext uri="{FF2B5EF4-FFF2-40B4-BE49-F238E27FC236}">
              <a16:creationId xmlns:a16="http://schemas.microsoft.com/office/drawing/2014/main" id="{D084F9FD-23C9-46A7-8EED-309E0F4CF2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9" name="TextBox 4888">
          <a:extLst>
            <a:ext uri="{FF2B5EF4-FFF2-40B4-BE49-F238E27FC236}">
              <a16:creationId xmlns:a16="http://schemas.microsoft.com/office/drawing/2014/main" id="{B6C11E1B-B149-4125-9543-6637DC3D59C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0" name="TextBox 4889">
          <a:extLst>
            <a:ext uri="{FF2B5EF4-FFF2-40B4-BE49-F238E27FC236}">
              <a16:creationId xmlns:a16="http://schemas.microsoft.com/office/drawing/2014/main" id="{BA03BA8F-7C0C-47B9-B19F-827438D8F8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1" name="TextBox 4890">
          <a:extLst>
            <a:ext uri="{FF2B5EF4-FFF2-40B4-BE49-F238E27FC236}">
              <a16:creationId xmlns:a16="http://schemas.microsoft.com/office/drawing/2014/main" id="{12364D0E-3E25-441A-981F-C44C8C029DA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2" name="TextBox 4891">
          <a:extLst>
            <a:ext uri="{FF2B5EF4-FFF2-40B4-BE49-F238E27FC236}">
              <a16:creationId xmlns:a16="http://schemas.microsoft.com/office/drawing/2014/main" id="{488CCF0E-9B01-47D6-8B36-70FE113F55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3" name="TextBox 4892">
          <a:extLst>
            <a:ext uri="{FF2B5EF4-FFF2-40B4-BE49-F238E27FC236}">
              <a16:creationId xmlns:a16="http://schemas.microsoft.com/office/drawing/2014/main" id="{5FA3D855-108B-4240-8105-D357D6741BB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4" name="TextBox 4893">
          <a:extLst>
            <a:ext uri="{FF2B5EF4-FFF2-40B4-BE49-F238E27FC236}">
              <a16:creationId xmlns:a16="http://schemas.microsoft.com/office/drawing/2014/main" id="{BEC3DEC4-B927-4DDF-BE82-664D56235D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5" name="TextBox 4894">
          <a:extLst>
            <a:ext uri="{FF2B5EF4-FFF2-40B4-BE49-F238E27FC236}">
              <a16:creationId xmlns:a16="http://schemas.microsoft.com/office/drawing/2014/main" id="{0DF9C45D-C168-48F3-A5FD-5A0B8393D99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6" name="TextBox 4895">
          <a:extLst>
            <a:ext uri="{FF2B5EF4-FFF2-40B4-BE49-F238E27FC236}">
              <a16:creationId xmlns:a16="http://schemas.microsoft.com/office/drawing/2014/main" id="{6DE70E6B-BC0C-4CA5-8930-351D6E6DAB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7" name="TextBox 4896">
          <a:extLst>
            <a:ext uri="{FF2B5EF4-FFF2-40B4-BE49-F238E27FC236}">
              <a16:creationId xmlns:a16="http://schemas.microsoft.com/office/drawing/2014/main" id="{448AD0CD-A40E-4349-A9F7-EE4544762D5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8" name="TextBox 4897">
          <a:extLst>
            <a:ext uri="{FF2B5EF4-FFF2-40B4-BE49-F238E27FC236}">
              <a16:creationId xmlns:a16="http://schemas.microsoft.com/office/drawing/2014/main" id="{A6013B81-7107-4E11-81C8-9678D7D62D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9" name="TextBox 4898">
          <a:extLst>
            <a:ext uri="{FF2B5EF4-FFF2-40B4-BE49-F238E27FC236}">
              <a16:creationId xmlns:a16="http://schemas.microsoft.com/office/drawing/2014/main" id="{CD6239F3-DDD3-4607-AEF8-5D67969BE3D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0" name="TextBox 4899">
          <a:extLst>
            <a:ext uri="{FF2B5EF4-FFF2-40B4-BE49-F238E27FC236}">
              <a16:creationId xmlns:a16="http://schemas.microsoft.com/office/drawing/2014/main" id="{DDBE2159-0767-4ED1-A67B-5D23A3FEAC6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1" name="TextBox 4900">
          <a:extLst>
            <a:ext uri="{FF2B5EF4-FFF2-40B4-BE49-F238E27FC236}">
              <a16:creationId xmlns:a16="http://schemas.microsoft.com/office/drawing/2014/main" id="{3CD0C21C-0A63-4FB8-B06B-42C63E82457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2" name="TextBox 4901">
          <a:extLst>
            <a:ext uri="{FF2B5EF4-FFF2-40B4-BE49-F238E27FC236}">
              <a16:creationId xmlns:a16="http://schemas.microsoft.com/office/drawing/2014/main" id="{C7B19A8E-5DD6-44AD-BD77-753DE7DFF5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3" name="TextBox 4902">
          <a:extLst>
            <a:ext uri="{FF2B5EF4-FFF2-40B4-BE49-F238E27FC236}">
              <a16:creationId xmlns:a16="http://schemas.microsoft.com/office/drawing/2014/main" id="{3B1ECEEB-4766-4620-9E28-254143E15BE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4" name="TextBox 4903">
          <a:extLst>
            <a:ext uri="{FF2B5EF4-FFF2-40B4-BE49-F238E27FC236}">
              <a16:creationId xmlns:a16="http://schemas.microsoft.com/office/drawing/2014/main" id="{83EB20F8-406E-4F90-8592-013C44BFB00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5" name="TextBox 4904">
          <a:extLst>
            <a:ext uri="{FF2B5EF4-FFF2-40B4-BE49-F238E27FC236}">
              <a16:creationId xmlns:a16="http://schemas.microsoft.com/office/drawing/2014/main" id="{294E3F1F-0227-42AD-BA15-1EA9963009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6" name="TextBox 4905">
          <a:extLst>
            <a:ext uri="{FF2B5EF4-FFF2-40B4-BE49-F238E27FC236}">
              <a16:creationId xmlns:a16="http://schemas.microsoft.com/office/drawing/2014/main" id="{7517E608-E80A-45A5-BD9F-5CDFB248BC1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7" name="TextBox 4906">
          <a:extLst>
            <a:ext uri="{FF2B5EF4-FFF2-40B4-BE49-F238E27FC236}">
              <a16:creationId xmlns:a16="http://schemas.microsoft.com/office/drawing/2014/main" id="{E11E2517-9F47-434C-9E76-C2F17626973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8" name="TextBox 4907">
          <a:extLst>
            <a:ext uri="{FF2B5EF4-FFF2-40B4-BE49-F238E27FC236}">
              <a16:creationId xmlns:a16="http://schemas.microsoft.com/office/drawing/2014/main" id="{28C52B37-B4A2-477F-A001-62063203AA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9" name="TextBox 4908">
          <a:extLst>
            <a:ext uri="{FF2B5EF4-FFF2-40B4-BE49-F238E27FC236}">
              <a16:creationId xmlns:a16="http://schemas.microsoft.com/office/drawing/2014/main" id="{85B9CAB8-8D81-44E8-8E06-A0BA3960C13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0" name="TextBox 4909">
          <a:extLst>
            <a:ext uri="{FF2B5EF4-FFF2-40B4-BE49-F238E27FC236}">
              <a16:creationId xmlns:a16="http://schemas.microsoft.com/office/drawing/2014/main" id="{20289D82-F954-4448-BB99-B2053082053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1" name="TextBox 4910">
          <a:extLst>
            <a:ext uri="{FF2B5EF4-FFF2-40B4-BE49-F238E27FC236}">
              <a16:creationId xmlns:a16="http://schemas.microsoft.com/office/drawing/2014/main" id="{437844DD-E559-4D9C-8B5D-45FD95294B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2" name="TextBox 4911">
          <a:extLst>
            <a:ext uri="{FF2B5EF4-FFF2-40B4-BE49-F238E27FC236}">
              <a16:creationId xmlns:a16="http://schemas.microsoft.com/office/drawing/2014/main" id="{825D39A0-A7B9-4055-B13B-5EEE0041EA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3" name="TextBox 4912">
          <a:extLst>
            <a:ext uri="{FF2B5EF4-FFF2-40B4-BE49-F238E27FC236}">
              <a16:creationId xmlns:a16="http://schemas.microsoft.com/office/drawing/2014/main" id="{C5531A07-4A07-4989-802E-8129ECAB1E9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4" name="TextBox 4913">
          <a:extLst>
            <a:ext uri="{FF2B5EF4-FFF2-40B4-BE49-F238E27FC236}">
              <a16:creationId xmlns:a16="http://schemas.microsoft.com/office/drawing/2014/main" id="{1FD981CB-836E-4DD9-A9AD-9D509FECFBE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5" name="TextBox 4914">
          <a:extLst>
            <a:ext uri="{FF2B5EF4-FFF2-40B4-BE49-F238E27FC236}">
              <a16:creationId xmlns:a16="http://schemas.microsoft.com/office/drawing/2014/main" id="{C3C3D417-DAB3-4AB1-B2BD-4CBEA28940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6" name="TextBox 4915">
          <a:extLst>
            <a:ext uri="{FF2B5EF4-FFF2-40B4-BE49-F238E27FC236}">
              <a16:creationId xmlns:a16="http://schemas.microsoft.com/office/drawing/2014/main" id="{86E47905-AA2C-468C-9296-67681D77B0A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7" name="TextBox 4916">
          <a:extLst>
            <a:ext uri="{FF2B5EF4-FFF2-40B4-BE49-F238E27FC236}">
              <a16:creationId xmlns:a16="http://schemas.microsoft.com/office/drawing/2014/main" id="{493A23C2-BCAA-499A-9B77-B8A73835E6F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8" name="TextBox 4917">
          <a:extLst>
            <a:ext uri="{FF2B5EF4-FFF2-40B4-BE49-F238E27FC236}">
              <a16:creationId xmlns:a16="http://schemas.microsoft.com/office/drawing/2014/main" id="{D9534242-D79D-4597-8F1E-213D98AC829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9" name="TextBox 4918">
          <a:extLst>
            <a:ext uri="{FF2B5EF4-FFF2-40B4-BE49-F238E27FC236}">
              <a16:creationId xmlns:a16="http://schemas.microsoft.com/office/drawing/2014/main" id="{A4E2636A-478E-46B8-B1A2-A45DEEEEBE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0" name="TextBox 4919">
          <a:extLst>
            <a:ext uri="{FF2B5EF4-FFF2-40B4-BE49-F238E27FC236}">
              <a16:creationId xmlns:a16="http://schemas.microsoft.com/office/drawing/2014/main" id="{92A251C0-D584-411D-9863-2EDB02E817A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1" name="TextBox 4920">
          <a:extLst>
            <a:ext uri="{FF2B5EF4-FFF2-40B4-BE49-F238E27FC236}">
              <a16:creationId xmlns:a16="http://schemas.microsoft.com/office/drawing/2014/main" id="{12DDD6E1-F5BC-4B0F-A1A2-D2A0F5B1F9D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2" name="TextBox 4921">
          <a:extLst>
            <a:ext uri="{FF2B5EF4-FFF2-40B4-BE49-F238E27FC236}">
              <a16:creationId xmlns:a16="http://schemas.microsoft.com/office/drawing/2014/main" id="{7B7946B6-557D-4FF7-921B-B5EA9F662EC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3" name="TextBox 4922">
          <a:extLst>
            <a:ext uri="{FF2B5EF4-FFF2-40B4-BE49-F238E27FC236}">
              <a16:creationId xmlns:a16="http://schemas.microsoft.com/office/drawing/2014/main" id="{9FD115D0-8143-47E9-81E7-926953EB71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4" name="TextBox 4923">
          <a:extLst>
            <a:ext uri="{FF2B5EF4-FFF2-40B4-BE49-F238E27FC236}">
              <a16:creationId xmlns:a16="http://schemas.microsoft.com/office/drawing/2014/main" id="{0A8A6372-0056-47FA-A193-738DBB9ED8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5" name="TextBox 4924">
          <a:extLst>
            <a:ext uri="{FF2B5EF4-FFF2-40B4-BE49-F238E27FC236}">
              <a16:creationId xmlns:a16="http://schemas.microsoft.com/office/drawing/2014/main" id="{83B0C325-E77B-4C63-843F-6B7181FA3E5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6" name="TextBox 4925">
          <a:extLst>
            <a:ext uri="{FF2B5EF4-FFF2-40B4-BE49-F238E27FC236}">
              <a16:creationId xmlns:a16="http://schemas.microsoft.com/office/drawing/2014/main" id="{6F05C631-99F4-4FAC-8006-0FA98C9932E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7" name="TextBox 4926">
          <a:extLst>
            <a:ext uri="{FF2B5EF4-FFF2-40B4-BE49-F238E27FC236}">
              <a16:creationId xmlns:a16="http://schemas.microsoft.com/office/drawing/2014/main" id="{A8EC1257-A7AA-4D7D-BB89-73D5FF4FD6B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8" name="TextBox 4927">
          <a:extLst>
            <a:ext uri="{FF2B5EF4-FFF2-40B4-BE49-F238E27FC236}">
              <a16:creationId xmlns:a16="http://schemas.microsoft.com/office/drawing/2014/main" id="{6592A2BF-EC50-49A3-8329-650B3C7A4FA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9" name="TextBox 4928">
          <a:extLst>
            <a:ext uri="{FF2B5EF4-FFF2-40B4-BE49-F238E27FC236}">
              <a16:creationId xmlns:a16="http://schemas.microsoft.com/office/drawing/2014/main" id="{8098448F-4EAB-4988-9C31-879282E4BCE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0" name="TextBox 4929">
          <a:extLst>
            <a:ext uri="{FF2B5EF4-FFF2-40B4-BE49-F238E27FC236}">
              <a16:creationId xmlns:a16="http://schemas.microsoft.com/office/drawing/2014/main" id="{B8E1C842-F913-434D-9969-6A75593F38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1" name="TextBox 4930">
          <a:extLst>
            <a:ext uri="{FF2B5EF4-FFF2-40B4-BE49-F238E27FC236}">
              <a16:creationId xmlns:a16="http://schemas.microsoft.com/office/drawing/2014/main" id="{99F25158-DC8A-4AB0-8480-0F0CD86685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2" name="TextBox 4931">
          <a:extLst>
            <a:ext uri="{FF2B5EF4-FFF2-40B4-BE49-F238E27FC236}">
              <a16:creationId xmlns:a16="http://schemas.microsoft.com/office/drawing/2014/main" id="{476955FD-C835-4F2C-8075-9DED4C55CC6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3" name="TextBox 4932">
          <a:extLst>
            <a:ext uri="{FF2B5EF4-FFF2-40B4-BE49-F238E27FC236}">
              <a16:creationId xmlns:a16="http://schemas.microsoft.com/office/drawing/2014/main" id="{42551BA7-6DDE-4A7D-8A23-F9669CB7C1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4" name="TextBox 4933">
          <a:extLst>
            <a:ext uri="{FF2B5EF4-FFF2-40B4-BE49-F238E27FC236}">
              <a16:creationId xmlns:a16="http://schemas.microsoft.com/office/drawing/2014/main" id="{4EE69041-3E40-4C31-879C-350780AFF3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5" name="TextBox 4934">
          <a:extLst>
            <a:ext uri="{FF2B5EF4-FFF2-40B4-BE49-F238E27FC236}">
              <a16:creationId xmlns:a16="http://schemas.microsoft.com/office/drawing/2014/main" id="{E5617113-B707-4967-8EBC-C363D0E61B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6" name="TextBox 4935">
          <a:extLst>
            <a:ext uri="{FF2B5EF4-FFF2-40B4-BE49-F238E27FC236}">
              <a16:creationId xmlns:a16="http://schemas.microsoft.com/office/drawing/2014/main" id="{318B4FC6-787D-45BB-8AE8-F28A956EC8F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7" name="TextBox 4936">
          <a:extLst>
            <a:ext uri="{FF2B5EF4-FFF2-40B4-BE49-F238E27FC236}">
              <a16:creationId xmlns:a16="http://schemas.microsoft.com/office/drawing/2014/main" id="{B4C2EC34-EEC0-4ABC-9CE9-4AAC9AD613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8" name="TextBox 4937">
          <a:extLst>
            <a:ext uri="{FF2B5EF4-FFF2-40B4-BE49-F238E27FC236}">
              <a16:creationId xmlns:a16="http://schemas.microsoft.com/office/drawing/2014/main" id="{D7872A7D-4C1F-423B-BE2A-7BF8CE970E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9" name="TextBox 4938">
          <a:extLst>
            <a:ext uri="{FF2B5EF4-FFF2-40B4-BE49-F238E27FC236}">
              <a16:creationId xmlns:a16="http://schemas.microsoft.com/office/drawing/2014/main" id="{E38AC68D-1082-4F44-9EE9-BDD564AC7C5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0" name="TextBox 4939">
          <a:extLst>
            <a:ext uri="{FF2B5EF4-FFF2-40B4-BE49-F238E27FC236}">
              <a16:creationId xmlns:a16="http://schemas.microsoft.com/office/drawing/2014/main" id="{6BFE7396-9E40-4EBB-A6F3-306C368FB8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1" name="TextBox 4940">
          <a:extLst>
            <a:ext uri="{FF2B5EF4-FFF2-40B4-BE49-F238E27FC236}">
              <a16:creationId xmlns:a16="http://schemas.microsoft.com/office/drawing/2014/main" id="{230AFBEA-02A9-42A7-921E-C53DD8B292A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2" name="TextBox 4941">
          <a:extLst>
            <a:ext uri="{FF2B5EF4-FFF2-40B4-BE49-F238E27FC236}">
              <a16:creationId xmlns:a16="http://schemas.microsoft.com/office/drawing/2014/main" id="{7305F98C-C3D9-4614-B765-D24D2C49B22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3" name="TextBox 4942">
          <a:extLst>
            <a:ext uri="{FF2B5EF4-FFF2-40B4-BE49-F238E27FC236}">
              <a16:creationId xmlns:a16="http://schemas.microsoft.com/office/drawing/2014/main" id="{319166B2-4097-4946-A40A-C6A02873840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4" name="TextBox 4943">
          <a:extLst>
            <a:ext uri="{FF2B5EF4-FFF2-40B4-BE49-F238E27FC236}">
              <a16:creationId xmlns:a16="http://schemas.microsoft.com/office/drawing/2014/main" id="{B8D106FA-5368-45A5-9FC7-EF8F457826C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5" name="TextBox 4944">
          <a:extLst>
            <a:ext uri="{FF2B5EF4-FFF2-40B4-BE49-F238E27FC236}">
              <a16:creationId xmlns:a16="http://schemas.microsoft.com/office/drawing/2014/main" id="{BCAE49D8-B3E5-4950-ACBA-6C77B3671A5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6" name="TextBox 4945">
          <a:extLst>
            <a:ext uri="{FF2B5EF4-FFF2-40B4-BE49-F238E27FC236}">
              <a16:creationId xmlns:a16="http://schemas.microsoft.com/office/drawing/2014/main" id="{F299A162-3E34-4B57-8217-210A55D9A9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7" name="TextBox 4946">
          <a:extLst>
            <a:ext uri="{FF2B5EF4-FFF2-40B4-BE49-F238E27FC236}">
              <a16:creationId xmlns:a16="http://schemas.microsoft.com/office/drawing/2014/main" id="{D2387A94-E08B-4B19-ADDE-4018E86B6B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8" name="TextBox 4947">
          <a:extLst>
            <a:ext uri="{FF2B5EF4-FFF2-40B4-BE49-F238E27FC236}">
              <a16:creationId xmlns:a16="http://schemas.microsoft.com/office/drawing/2014/main" id="{5A1FD4BB-CB5F-4E34-A9F6-05332CA3BC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9" name="TextBox 4948">
          <a:extLst>
            <a:ext uri="{FF2B5EF4-FFF2-40B4-BE49-F238E27FC236}">
              <a16:creationId xmlns:a16="http://schemas.microsoft.com/office/drawing/2014/main" id="{10D9D3C8-DD5F-44D4-9887-686A289A6DB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0" name="TextBox 4949">
          <a:extLst>
            <a:ext uri="{FF2B5EF4-FFF2-40B4-BE49-F238E27FC236}">
              <a16:creationId xmlns:a16="http://schemas.microsoft.com/office/drawing/2014/main" id="{E94A6FA0-33D3-4579-A35E-80A9C69E16F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1" name="TextBox 4950">
          <a:extLst>
            <a:ext uri="{FF2B5EF4-FFF2-40B4-BE49-F238E27FC236}">
              <a16:creationId xmlns:a16="http://schemas.microsoft.com/office/drawing/2014/main" id="{BF81F8C1-1268-42D2-87CC-0107E84359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2" name="TextBox 4951">
          <a:extLst>
            <a:ext uri="{FF2B5EF4-FFF2-40B4-BE49-F238E27FC236}">
              <a16:creationId xmlns:a16="http://schemas.microsoft.com/office/drawing/2014/main" id="{0BF07E6C-C43F-42D4-BA0D-152E954026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3" name="TextBox 4952">
          <a:extLst>
            <a:ext uri="{FF2B5EF4-FFF2-40B4-BE49-F238E27FC236}">
              <a16:creationId xmlns:a16="http://schemas.microsoft.com/office/drawing/2014/main" id="{EA9B8F03-4653-49AB-8B65-04F9113F6EE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4" name="TextBox 4953">
          <a:extLst>
            <a:ext uri="{FF2B5EF4-FFF2-40B4-BE49-F238E27FC236}">
              <a16:creationId xmlns:a16="http://schemas.microsoft.com/office/drawing/2014/main" id="{684A206F-52EC-4673-ACF8-4098437BC06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5" name="TextBox 4954">
          <a:extLst>
            <a:ext uri="{FF2B5EF4-FFF2-40B4-BE49-F238E27FC236}">
              <a16:creationId xmlns:a16="http://schemas.microsoft.com/office/drawing/2014/main" id="{0CA6B479-ED4C-4AFA-8FD6-DB70B866D82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6" name="TextBox 4955">
          <a:extLst>
            <a:ext uri="{FF2B5EF4-FFF2-40B4-BE49-F238E27FC236}">
              <a16:creationId xmlns:a16="http://schemas.microsoft.com/office/drawing/2014/main" id="{8F948110-E977-45FE-9819-AC9C37676D7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7" name="TextBox 4956">
          <a:extLst>
            <a:ext uri="{FF2B5EF4-FFF2-40B4-BE49-F238E27FC236}">
              <a16:creationId xmlns:a16="http://schemas.microsoft.com/office/drawing/2014/main" id="{19386BBA-664B-4C3F-9BB7-0AE1B35DF18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8" name="TextBox 4957">
          <a:extLst>
            <a:ext uri="{FF2B5EF4-FFF2-40B4-BE49-F238E27FC236}">
              <a16:creationId xmlns:a16="http://schemas.microsoft.com/office/drawing/2014/main" id="{54682EAC-149B-4849-8436-50EC0143D3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9" name="TextBox 4958">
          <a:extLst>
            <a:ext uri="{FF2B5EF4-FFF2-40B4-BE49-F238E27FC236}">
              <a16:creationId xmlns:a16="http://schemas.microsoft.com/office/drawing/2014/main" id="{2184587C-FAFE-4A72-A9F5-C69D849333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0" name="TextBox 4959">
          <a:extLst>
            <a:ext uri="{FF2B5EF4-FFF2-40B4-BE49-F238E27FC236}">
              <a16:creationId xmlns:a16="http://schemas.microsoft.com/office/drawing/2014/main" id="{25F1AB92-76B9-4661-B6B8-C0C3E69B070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1" name="TextBox 4960">
          <a:extLst>
            <a:ext uri="{FF2B5EF4-FFF2-40B4-BE49-F238E27FC236}">
              <a16:creationId xmlns:a16="http://schemas.microsoft.com/office/drawing/2014/main" id="{E3425951-BFB8-4860-A9A9-C8C4FE16CB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2" name="TextBox 4961">
          <a:extLst>
            <a:ext uri="{FF2B5EF4-FFF2-40B4-BE49-F238E27FC236}">
              <a16:creationId xmlns:a16="http://schemas.microsoft.com/office/drawing/2014/main" id="{D4C95826-E784-4F0A-9534-C752EA495C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3" name="TextBox 4962">
          <a:extLst>
            <a:ext uri="{FF2B5EF4-FFF2-40B4-BE49-F238E27FC236}">
              <a16:creationId xmlns:a16="http://schemas.microsoft.com/office/drawing/2014/main" id="{02FA72BA-16E4-49BF-A818-59A3765B652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4" name="TextBox 4963">
          <a:extLst>
            <a:ext uri="{FF2B5EF4-FFF2-40B4-BE49-F238E27FC236}">
              <a16:creationId xmlns:a16="http://schemas.microsoft.com/office/drawing/2014/main" id="{D3281E96-091D-4ECB-A9E0-1E585D14B0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5" name="TextBox 4964">
          <a:extLst>
            <a:ext uri="{FF2B5EF4-FFF2-40B4-BE49-F238E27FC236}">
              <a16:creationId xmlns:a16="http://schemas.microsoft.com/office/drawing/2014/main" id="{47C39A1D-C0DE-4724-80BC-3C49847E462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6" name="TextBox 4965">
          <a:extLst>
            <a:ext uri="{FF2B5EF4-FFF2-40B4-BE49-F238E27FC236}">
              <a16:creationId xmlns:a16="http://schemas.microsoft.com/office/drawing/2014/main" id="{195724ED-478B-4D8B-AF9B-771476CD9E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7" name="TextBox 4966">
          <a:extLst>
            <a:ext uri="{FF2B5EF4-FFF2-40B4-BE49-F238E27FC236}">
              <a16:creationId xmlns:a16="http://schemas.microsoft.com/office/drawing/2014/main" id="{2EB4C0A5-4E3B-4B3F-B9F5-B3B032006BC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8" name="TextBox 4967">
          <a:extLst>
            <a:ext uri="{FF2B5EF4-FFF2-40B4-BE49-F238E27FC236}">
              <a16:creationId xmlns:a16="http://schemas.microsoft.com/office/drawing/2014/main" id="{76D9B8CA-54DE-4F17-A69B-DCCA503FBCE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9" name="TextBox 4968">
          <a:extLst>
            <a:ext uri="{FF2B5EF4-FFF2-40B4-BE49-F238E27FC236}">
              <a16:creationId xmlns:a16="http://schemas.microsoft.com/office/drawing/2014/main" id="{C99CA3C7-529B-471E-87C4-E07C0612367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0" name="TextBox 4969">
          <a:extLst>
            <a:ext uri="{FF2B5EF4-FFF2-40B4-BE49-F238E27FC236}">
              <a16:creationId xmlns:a16="http://schemas.microsoft.com/office/drawing/2014/main" id="{AAA49BB8-1905-4A3A-A8F9-F703F906BDB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1" name="TextBox 4970">
          <a:extLst>
            <a:ext uri="{FF2B5EF4-FFF2-40B4-BE49-F238E27FC236}">
              <a16:creationId xmlns:a16="http://schemas.microsoft.com/office/drawing/2014/main" id="{5694377D-DA62-4B63-A419-DBF5AAC387A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2" name="TextBox 4971">
          <a:extLst>
            <a:ext uri="{FF2B5EF4-FFF2-40B4-BE49-F238E27FC236}">
              <a16:creationId xmlns:a16="http://schemas.microsoft.com/office/drawing/2014/main" id="{6026F165-CDB8-4EF5-8F2F-8EAF47FD2C0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3" name="TextBox 4972">
          <a:extLst>
            <a:ext uri="{FF2B5EF4-FFF2-40B4-BE49-F238E27FC236}">
              <a16:creationId xmlns:a16="http://schemas.microsoft.com/office/drawing/2014/main" id="{FA093942-BAD9-43F8-A719-5772F4885C6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4" name="TextBox 4973">
          <a:extLst>
            <a:ext uri="{FF2B5EF4-FFF2-40B4-BE49-F238E27FC236}">
              <a16:creationId xmlns:a16="http://schemas.microsoft.com/office/drawing/2014/main" id="{AC50753A-17D7-48CC-86A4-7BB57A79E8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5" name="TextBox 4974">
          <a:extLst>
            <a:ext uri="{FF2B5EF4-FFF2-40B4-BE49-F238E27FC236}">
              <a16:creationId xmlns:a16="http://schemas.microsoft.com/office/drawing/2014/main" id="{0A88FAAC-03FA-499E-92E8-8D709DF41E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6" name="TextBox 4975">
          <a:extLst>
            <a:ext uri="{FF2B5EF4-FFF2-40B4-BE49-F238E27FC236}">
              <a16:creationId xmlns:a16="http://schemas.microsoft.com/office/drawing/2014/main" id="{3FDA9749-B455-43AE-8D00-760352B657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7" name="TextBox 4976">
          <a:extLst>
            <a:ext uri="{FF2B5EF4-FFF2-40B4-BE49-F238E27FC236}">
              <a16:creationId xmlns:a16="http://schemas.microsoft.com/office/drawing/2014/main" id="{931F7F5F-A83C-44FC-85B2-000D7995248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8" name="TextBox 4977">
          <a:extLst>
            <a:ext uri="{FF2B5EF4-FFF2-40B4-BE49-F238E27FC236}">
              <a16:creationId xmlns:a16="http://schemas.microsoft.com/office/drawing/2014/main" id="{8217BF76-F6B3-43D8-AFDA-A56731621C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9" name="TextBox 4978">
          <a:extLst>
            <a:ext uri="{FF2B5EF4-FFF2-40B4-BE49-F238E27FC236}">
              <a16:creationId xmlns:a16="http://schemas.microsoft.com/office/drawing/2014/main" id="{59E27DFF-D6C7-44E5-8F24-AFDCE2D9D76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0" name="TextBox 4979">
          <a:extLst>
            <a:ext uri="{FF2B5EF4-FFF2-40B4-BE49-F238E27FC236}">
              <a16:creationId xmlns:a16="http://schemas.microsoft.com/office/drawing/2014/main" id="{A4AE378C-7E56-44F1-B946-04160CF38D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1" name="TextBox 4980">
          <a:extLst>
            <a:ext uri="{FF2B5EF4-FFF2-40B4-BE49-F238E27FC236}">
              <a16:creationId xmlns:a16="http://schemas.microsoft.com/office/drawing/2014/main" id="{5F503DB5-DD74-4047-95DD-4F4C64737EC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2" name="TextBox 4981">
          <a:extLst>
            <a:ext uri="{FF2B5EF4-FFF2-40B4-BE49-F238E27FC236}">
              <a16:creationId xmlns:a16="http://schemas.microsoft.com/office/drawing/2014/main" id="{2F12ED0E-E15C-480D-A083-24EC7ACF318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3" name="TextBox 4982">
          <a:extLst>
            <a:ext uri="{FF2B5EF4-FFF2-40B4-BE49-F238E27FC236}">
              <a16:creationId xmlns:a16="http://schemas.microsoft.com/office/drawing/2014/main" id="{186C3010-B072-401A-82EF-DBABF2FC34E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4" name="TextBox 4983">
          <a:extLst>
            <a:ext uri="{FF2B5EF4-FFF2-40B4-BE49-F238E27FC236}">
              <a16:creationId xmlns:a16="http://schemas.microsoft.com/office/drawing/2014/main" id="{D1ABC30E-7D86-4504-95BF-25A92B40B4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5" name="TextBox 4984">
          <a:extLst>
            <a:ext uri="{FF2B5EF4-FFF2-40B4-BE49-F238E27FC236}">
              <a16:creationId xmlns:a16="http://schemas.microsoft.com/office/drawing/2014/main" id="{85B7EFC4-4CE5-4B4C-BE47-E529A4A5CAB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6" name="TextBox 4985">
          <a:extLst>
            <a:ext uri="{FF2B5EF4-FFF2-40B4-BE49-F238E27FC236}">
              <a16:creationId xmlns:a16="http://schemas.microsoft.com/office/drawing/2014/main" id="{778A4916-2733-485A-9C15-69B30989E83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7" name="TextBox 4986">
          <a:extLst>
            <a:ext uri="{FF2B5EF4-FFF2-40B4-BE49-F238E27FC236}">
              <a16:creationId xmlns:a16="http://schemas.microsoft.com/office/drawing/2014/main" id="{2BE3F9BC-EB60-4F0C-A2D2-57FE70E6006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8" name="TextBox 4987">
          <a:extLst>
            <a:ext uri="{FF2B5EF4-FFF2-40B4-BE49-F238E27FC236}">
              <a16:creationId xmlns:a16="http://schemas.microsoft.com/office/drawing/2014/main" id="{4443C0F6-BE51-4D78-9FF7-EAA5418632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9" name="TextBox 4988">
          <a:extLst>
            <a:ext uri="{FF2B5EF4-FFF2-40B4-BE49-F238E27FC236}">
              <a16:creationId xmlns:a16="http://schemas.microsoft.com/office/drawing/2014/main" id="{685DAE8F-7C35-428F-BF83-8AC25ED0F4F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0" name="TextBox 4989">
          <a:extLst>
            <a:ext uri="{FF2B5EF4-FFF2-40B4-BE49-F238E27FC236}">
              <a16:creationId xmlns:a16="http://schemas.microsoft.com/office/drawing/2014/main" id="{CA6825D9-74A6-49D5-B277-A933EE4208A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1" name="TextBox 4990">
          <a:extLst>
            <a:ext uri="{FF2B5EF4-FFF2-40B4-BE49-F238E27FC236}">
              <a16:creationId xmlns:a16="http://schemas.microsoft.com/office/drawing/2014/main" id="{5171D2CD-AD99-4DF5-9D6B-E0AF8500664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2" name="TextBox 4991">
          <a:extLst>
            <a:ext uri="{FF2B5EF4-FFF2-40B4-BE49-F238E27FC236}">
              <a16:creationId xmlns:a16="http://schemas.microsoft.com/office/drawing/2014/main" id="{B01C57D2-9B81-43B5-B0F6-7BF258A47AD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3" name="TextBox 4992">
          <a:extLst>
            <a:ext uri="{FF2B5EF4-FFF2-40B4-BE49-F238E27FC236}">
              <a16:creationId xmlns:a16="http://schemas.microsoft.com/office/drawing/2014/main" id="{6DAE9B86-E372-4827-BD58-1D183ECB1A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4" name="TextBox 4993">
          <a:extLst>
            <a:ext uri="{FF2B5EF4-FFF2-40B4-BE49-F238E27FC236}">
              <a16:creationId xmlns:a16="http://schemas.microsoft.com/office/drawing/2014/main" id="{D3412870-49C6-4672-8272-17C0D18240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5" name="TextBox 4994">
          <a:extLst>
            <a:ext uri="{FF2B5EF4-FFF2-40B4-BE49-F238E27FC236}">
              <a16:creationId xmlns:a16="http://schemas.microsoft.com/office/drawing/2014/main" id="{7ED965FB-A83C-4F28-860A-7ECD422038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6" name="TextBox 4995">
          <a:extLst>
            <a:ext uri="{FF2B5EF4-FFF2-40B4-BE49-F238E27FC236}">
              <a16:creationId xmlns:a16="http://schemas.microsoft.com/office/drawing/2014/main" id="{5AD56D3C-7AF9-4EDB-93AA-D73163F39E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7" name="TextBox 4996">
          <a:extLst>
            <a:ext uri="{FF2B5EF4-FFF2-40B4-BE49-F238E27FC236}">
              <a16:creationId xmlns:a16="http://schemas.microsoft.com/office/drawing/2014/main" id="{6ADDB083-C898-43CF-8754-8B59A6A6DB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8" name="TextBox 4997">
          <a:extLst>
            <a:ext uri="{FF2B5EF4-FFF2-40B4-BE49-F238E27FC236}">
              <a16:creationId xmlns:a16="http://schemas.microsoft.com/office/drawing/2014/main" id="{3B67FA26-88BD-46D7-BEBC-A6515DBD6A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9" name="TextBox 4998">
          <a:extLst>
            <a:ext uri="{FF2B5EF4-FFF2-40B4-BE49-F238E27FC236}">
              <a16:creationId xmlns:a16="http://schemas.microsoft.com/office/drawing/2014/main" id="{15F6654D-0299-4F46-BBD1-797D537EF3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0" name="TextBox 4999">
          <a:extLst>
            <a:ext uri="{FF2B5EF4-FFF2-40B4-BE49-F238E27FC236}">
              <a16:creationId xmlns:a16="http://schemas.microsoft.com/office/drawing/2014/main" id="{B3526A8F-E53B-4B5B-BED1-6CA5F7C818F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1" name="TextBox 5000">
          <a:extLst>
            <a:ext uri="{FF2B5EF4-FFF2-40B4-BE49-F238E27FC236}">
              <a16:creationId xmlns:a16="http://schemas.microsoft.com/office/drawing/2014/main" id="{B1192107-EF56-4738-B4C1-1AFAF96F61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2" name="TextBox 5001">
          <a:extLst>
            <a:ext uri="{FF2B5EF4-FFF2-40B4-BE49-F238E27FC236}">
              <a16:creationId xmlns:a16="http://schemas.microsoft.com/office/drawing/2014/main" id="{86C10422-3318-4CEA-93A3-1DF6340A99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3" name="TextBox 5002">
          <a:extLst>
            <a:ext uri="{FF2B5EF4-FFF2-40B4-BE49-F238E27FC236}">
              <a16:creationId xmlns:a16="http://schemas.microsoft.com/office/drawing/2014/main" id="{F081E7DA-FCCD-4935-9DB5-395A439ADAC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4" name="TextBox 5003">
          <a:extLst>
            <a:ext uri="{FF2B5EF4-FFF2-40B4-BE49-F238E27FC236}">
              <a16:creationId xmlns:a16="http://schemas.microsoft.com/office/drawing/2014/main" id="{343F94B0-D209-4B09-B83B-75EDF41278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5" name="TextBox 5004">
          <a:extLst>
            <a:ext uri="{FF2B5EF4-FFF2-40B4-BE49-F238E27FC236}">
              <a16:creationId xmlns:a16="http://schemas.microsoft.com/office/drawing/2014/main" id="{9B8F6294-68BD-42FC-BE3C-93E103457ED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6" name="TextBox 5005">
          <a:extLst>
            <a:ext uri="{FF2B5EF4-FFF2-40B4-BE49-F238E27FC236}">
              <a16:creationId xmlns:a16="http://schemas.microsoft.com/office/drawing/2014/main" id="{6566B47A-A906-4B44-AEF5-7862D55D460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7" name="TextBox 5006">
          <a:extLst>
            <a:ext uri="{FF2B5EF4-FFF2-40B4-BE49-F238E27FC236}">
              <a16:creationId xmlns:a16="http://schemas.microsoft.com/office/drawing/2014/main" id="{BA1D2CAD-3804-43B5-94E0-2A3D6DE941D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8" name="TextBox 5007">
          <a:extLst>
            <a:ext uri="{FF2B5EF4-FFF2-40B4-BE49-F238E27FC236}">
              <a16:creationId xmlns:a16="http://schemas.microsoft.com/office/drawing/2014/main" id="{6AE83751-4F55-44E5-9EFC-E8EABB1C43E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9" name="TextBox 5008">
          <a:extLst>
            <a:ext uri="{FF2B5EF4-FFF2-40B4-BE49-F238E27FC236}">
              <a16:creationId xmlns:a16="http://schemas.microsoft.com/office/drawing/2014/main" id="{585B9EAA-2A85-4759-9398-226EBD22065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0" name="TextBox 5009">
          <a:extLst>
            <a:ext uri="{FF2B5EF4-FFF2-40B4-BE49-F238E27FC236}">
              <a16:creationId xmlns:a16="http://schemas.microsoft.com/office/drawing/2014/main" id="{65484109-EE68-43AD-B056-DE6218CAEFE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1" name="TextBox 5010">
          <a:extLst>
            <a:ext uri="{FF2B5EF4-FFF2-40B4-BE49-F238E27FC236}">
              <a16:creationId xmlns:a16="http://schemas.microsoft.com/office/drawing/2014/main" id="{B9B5362F-FE32-4064-8113-2A12AAAB148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2" name="TextBox 5011">
          <a:extLst>
            <a:ext uri="{FF2B5EF4-FFF2-40B4-BE49-F238E27FC236}">
              <a16:creationId xmlns:a16="http://schemas.microsoft.com/office/drawing/2014/main" id="{45694477-72E9-4E26-9376-C6AA35D38F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3" name="TextBox 5012">
          <a:extLst>
            <a:ext uri="{FF2B5EF4-FFF2-40B4-BE49-F238E27FC236}">
              <a16:creationId xmlns:a16="http://schemas.microsoft.com/office/drawing/2014/main" id="{6C436F20-C73A-4A34-996B-3B00418A4D1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4" name="TextBox 5013">
          <a:extLst>
            <a:ext uri="{FF2B5EF4-FFF2-40B4-BE49-F238E27FC236}">
              <a16:creationId xmlns:a16="http://schemas.microsoft.com/office/drawing/2014/main" id="{3389508F-E2BF-4661-8F3E-3553C8F54B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5" name="TextBox 5014">
          <a:extLst>
            <a:ext uri="{FF2B5EF4-FFF2-40B4-BE49-F238E27FC236}">
              <a16:creationId xmlns:a16="http://schemas.microsoft.com/office/drawing/2014/main" id="{7C172443-07A0-46DD-8F8D-8DDC58B788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6" name="TextBox 5015">
          <a:extLst>
            <a:ext uri="{FF2B5EF4-FFF2-40B4-BE49-F238E27FC236}">
              <a16:creationId xmlns:a16="http://schemas.microsoft.com/office/drawing/2014/main" id="{5CB70AF8-947F-4550-AC7D-8F683029002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7" name="TextBox 5016">
          <a:extLst>
            <a:ext uri="{FF2B5EF4-FFF2-40B4-BE49-F238E27FC236}">
              <a16:creationId xmlns:a16="http://schemas.microsoft.com/office/drawing/2014/main" id="{52B88177-389E-41AC-8BAB-29E39E9DB33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8" name="TextBox 5017">
          <a:extLst>
            <a:ext uri="{FF2B5EF4-FFF2-40B4-BE49-F238E27FC236}">
              <a16:creationId xmlns:a16="http://schemas.microsoft.com/office/drawing/2014/main" id="{549D084B-DFCE-4A78-9BDA-1A90AE066F5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9" name="TextBox 5018">
          <a:extLst>
            <a:ext uri="{FF2B5EF4-FFF2-40B4-BE49-F238E27FC236}">
              <a16:creationId xmlns:a16="http://schemas.microsoft.com/office/drawing/2014/main" id="{B717E8B4-B075-4C79-AC1A-8FD2FB6040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0" name="TextBox 5019">
          <a:extLst>
            <a:ext uri="{FF2B5EF4-FFF2-40B4-BE49-F238E27FC236}">
              <a16:creationId xmlns:a16="http://schemas.microsoft.com/office/drawing/2014/main" id="{9D5AAFDC-D34C-444F-BED7-885E0FB7E8A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1" name="TextBox 5020">
          <a:extLst>
            <a:ext uri="{FF2B5EF4-FFF2-40B4-BE49-F238E27FC236}">
              <a16:creationId xmlns:a16="http://schemas.microsoft.com/office/drawing/2014/main" id="{6A0C1A55-921C-435D-B77C-BDFE70D2034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2" name="TextBox 5021">
          <a:extLst>
            <a:ext uri="{FF2B5EF4-FFF2-40B4-BE49-F238E27FC236}">
              <a16:creationId xmlns:a16="http://schemas.microsoft.com/office/drawing/2014/main" id="{928AF729-770D-40D0-B13F-155C5B72880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3" name="TextBox 5022">
          <a:extLst>
            <a:ext uri="{FF2B5EF4-FFF2-40B4-BE49-F238E27FC236}">
              <a16:creationId xmlns:a16="http://schemas.microsoft.com/office/drawing/2014/main" id="{86D273A8-AE3D-4663-AC00-78C405A5732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4" name="TextBox 5023">
          <a:extLst>
            <a:ext uri="{FF2B5EF4-FFF2-40B4-BE49-F238E27FC236}">
              <a16:creationId xmlns:a16="http://schemas.microsoft.com/office/drawing/2014/main" id="{FA05D0F0-D140-40FB-B4F6-EC29252E68F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5" name="TextBox 5024">
          <a:extLst>
            <a:ext uri="{FF2B5EF4-FFF2-40B4-BE49-F238E27FC236}">
              <a16:creationId xmlns:a16="http://schemas.microsoft.com/office/drawing/2014/main" id="{35A0B4D6-A4CB-4B6A-B709-062309866CD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6" name="TextBox 5025">
          <a:extLst>
            <a:ext uri="{FF2B5EF4-FFF2-40B4-BE49-F238E27FC236}">
              <a16:creationId xmlns:a16="http://schemas.microsoft.com/office/drawing/2014/main" id="{7AD10273-12E9-42A0-9DDE-07E5944F610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7" name="TextBox 5026">
          <a:extLst>
            <a:ext uri="{FF2B5EF4-FFF2-40B4-BE49-F238E27FC236}">
              <a16:creationId xmlns:a16="http://schemas.microsoft.com/office/drawing/2014/main" id="{D8C39174-B528-4D1E-81EA-97282326B6A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8" name="TextBox 5027">
          <a:extLst>
            <a:ext uri="{FF2B5EF4-FFF2-40B4-BE49-F238E27FC236}">
              <a16:creationId xmlns:a16="http://schemas.microsoft.com/office/drawing/2014/main" id="{E55DC2BF-7472-463A-9199-ACCACE58180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9" name="TextBox 5028">
          <a:extLst>
            <a:ext uri="{FF2B5EF4-FFF2-40B4-BE49-F238E27FC236}">
              <a16:creationId xmlns:a16="http://schemas.microsoft.com/office/drawing/2014/main" id="{A6B44582-A42A-40B5-804A-08F23092B4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0" name="TextBox 5029">
          <a:extLst>
            <a:ext uri="{FF2B5EF4-FFF2-40B4-BE49-F238E27FC236}">
              <a16:creationId xmlns:a16="http://schemas.microsoft.com/office/drawing/2014/main" id="{A5C0792A-F28D-4A60-8C84-BCDFCBD136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1" name="TextBox 5030">
          <a:extLst>
            <a:ext uri="{FF2B5EF4-FFF2-40B4-BE49-F238E27FC236}">
              <a16:creationId xmlns:a16="http://schemas.microsoft.com/office/drawing/2014/main" id="{63F2BDC2-ABA1-4391-BFFF-CD26155F7E7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2" name="TextBox 5031">
          <a:extLst>
            <a:ext uri="{FF2B5EF4-FFF2-40B4-BE49-F238E27FC236}">
              <a16:creationId xmlns:a16="http://schemas.microsoft.com/office/drawing/2014/main" id="{4090993F-2E5F-4C38-B4CC-172B4FAC81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3" name="TextBox 5032">
          <a:extLst>
            <a:ext uri="{FF2B5EF4-FFF2-40B4-BE49-F238E27FC236}">
              <a16:creationId xmlns:a16="http://schemas.microsoft.com/office/drawing/2014/main" id="{0490A80D-E63E-47CC-A0D9-FAD168F574A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4" name="TextBox 5033">
          <a:extLst>
            <a:ext uri="{FF2B5EF4-FFF2-40B4-BE49-F238E27FC236}">
              <a16:creationId xmlns:a16="http://schemas.microsoft.com/office/drawing/2014/main" id="{99016407-AC6E-4842-9D1A-99005E864A5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5" name="TextBox 5034">
          <a:extLst>
            <a:ext uri="{FF2B5EF4-FFF2-40B4-BE49-F238E27FC236}">
              <a16:creationId xmlns:a16="http://schemas.microsoft.com/office/drawing/2014/main" id="{A4CCC2F9-7238-45BB-9D1C-D2F8AC3CC6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6" name="TextBox 5035">
          <a:extLst>
            <a:ext uri="{FF2B5EF4-FFF2-40B4-BE49-F238E27FC236}">
              <a16:creationId xmlns:a16="http://schemas.microsoft.com/office/drawing/2014/main" id="{70890F37-7188-487F-B86E-CAFD355E13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7" name="TextBox 5036">
          <a:extLst>
            <a:ext uri="{FF2B5EF4-FFF2-40B4-BE49-F238E27FC236}">
              <a16:creationId xmlns:a16="http://schemas.microsoft.com/office/drawing/2014/main" id="{5BEE2B82-3AFB-4970-83C4-71E3C234028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8" name="TextBox 5037">
          <a:extLst>
            <a:ext uri="{FF2B5EF4-FFF2-40B4-BE49-F238E27FC236}">
              <a16:creationId xmlns:a16="http://schemas.microsoft.com/office/drawing/2014/main" id="{5E94F950-7B49-4C5E-84F5-40F8AE62532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9" name="TextBox 5038">
          <a:extLst>
            <a:ext uri="{FF2B5EF4-FFF2-40B4-BE49-F238E27FC236}">
              <a16:creationId xmlns:a16="http://schemas.microsoft.com/office/drawing/2014/main" id="{5FBC7960-D829-4E4C-986F-976B454762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0" name="TextBox 5039">
          <a:extLst>
            <a:ext uri="{FF2B5EF4-FFF2-40B4-BE49-F238E27FC236}">
              <a16:creationId xmlns:a16="http://schemas.microsoft.com/office/drawing/2014/main" id="{3B28CEBD-8751-4A1B-BBF4-5C91B18F6D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1" name="TextBox 5040">
          <a:extLst>
            <a:ext uri="{FF2B5EF4-FFF2-40B4-BE49-F238E27FC236}">
              <a16:creationId xmlns:a16="http://schemas.microsoft.com/office/drawing/2014/main" id="{227FBCC3-3DB6-4CB7-80BE-7140D4CA66F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2" name="TextBox 5041">
          <a:extLst>
            <a:ext uri="{FF2B5EF4-FFF2-40B4-BE49-F238E27FC236}">
              <a16:creationId xmlns:a16="http://schemas.microsoft.com/office/drawing/2014/main" id="{9DADDCB7-2A25-4CD5-8F1F-4266E78FEC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3" name="TextBox 5042">
          <a:extLst>
            <a:ext uri="{FF2B5EF4-FFF2-40B4-BE49-F238E27FC236}">
              <a16:creationId xmlns:a16="http://schemas.microsoft.com/office/drawing/2014/main" id="{C0AE7D06-00CD-4626-AA76-8759A94447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4" name="TextBox 5043">
          <a:extLst>
            <a:ext uri="{FF2B5EF4-FFF2-40B4-BE49-F238E27FC236}">
              <a16:creationId xmlns:a16="http://schemas.microsoft.com/office/drawing/2014/main" id="{1F7868B6-BB19-4751-B907-804B3E7632A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5" name="TextBox 5044">
          <a:extLst>
            <a:ext uri="{FF2B5EF4-FFF2-40B4-BE49-F238E27FC236}">
              <a16:creationId xmlns:a16="http://schemas.microsoft.com/office/drawing/2014/main" id="{E52F4052-0F94-47E7-9096-F19097408A5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6" name="TextBox 5045">
          <a:extLst>
            <a:ext uri="{FF2B5EF4-FFF2-40B4-BE49-F238E27FC236}">
              <a16:creationId xmlns:a16="http://schemas.microsoft.com/office/drawing/2014/main" id="{8F24FF3F-1711-4531-8492-E49E9DA4D8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7" name="TextBox 5046">
          <a:extLst>
            <a:ext uri="{FF2B5EF4-FFF2-40B4-BE49-F238E27FC236}">
              <a16:creationId xmlns:a16="http://schemas.microsoft.com/office/drawing/2014/main" id="{CF83B0FA-CE5E-4963-BC1B-04FC3393B8A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8" name="TextBox 5047">
          <a:extLst>
            <a:ext uri="{FF2B5EF4-FFF2-40B4-BE49-F238E27FC236}">
              <a16:creationId xmlns:a16="http://schemas.microsoft.com/office/drawing/2014/main" id="{9BA2E909-4618-43FA-A5F8-9B3C14CD376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9" name="TextBox 5048">
          <a:extLst>
            <a:ext uri="{FF2B5EF4-FFF2-40B4-BE49-F238E27FC236}">
              <a16:creationId xmlns:a16="http://schemas.microsoft.com/office/drawing/2014/main" id="{8A088874-04F6-449E-89B5-16BF2111F5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0" name="TextBox 5049">
          <a:extLst>
            <a:ext uri="{FF2B5EF4-FFF2-40B4-BE49-F238E27FC236}">
              <a16:creationId xmlns:a16="http://schemas.microsoft.com/office/drawing/2014/main" id="{35FCB7C8-92B8-4E18-9721-DA3277D7D4B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1" name="TextBox 5050">
          <a:extLst>
            <a:ext uri="{FF2B5EF4-FFF2-40B4-BE49-F238E27FC236}">
              <a16:creationId xmlns:a16="http://schemas.microsoft.com/office/drawing/2014/main" id="{5F461C98-A158-436A-AE37-F66A5B116C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2" name="TextBox 5051">
          <a:extLst>
            <a:ext uri="{FF2B5EF4-FFF2-40B4-BE49-F238E27FC236}">
              <a16:creationId xmlns:a16="http://schemas.microsoft.com/office/drawing/2014/main" id="{B9AC0CE1-A6B2-48F6-9723-6EEF8B5C7AF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3" name="TextBox 5052">
          <a:extLst>
            <a:ext uri="{FF2B5EF4-FFF2-40B4-BE49-F238E27FC236}">
              <a16:creationId xmlns:a16="http://schemas.microsoft.com/office/drawing/2014/main" id="{1F184971-0D46-43AE-917D-4525157F680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4" name="TextBox 5053">
          <a:extLst>
            <a:ext uri="{FF2B5EF4-FFF2-40B4-BE49-F238E27FC236}">
              <a16:creationId xmlns:a16="http://schemas.microsoft.com/office/drawing/2014/main" id="{95BD48A7-946B-4DFE-9132-D81A3D143AC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5" name="TextBox 5054">
          <a:extLst>
            <a:ext uri="{FF2B5EF4-FFF2-40B4-BE49-F238E27FC236}">
              <a16:creationId xmlns:a16="http://schemas.microsoft.com/office/drawing/2014/main" id="{F96D98A9-3901-46A0-B43C-CD8A1CAF7D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6" name="TextBox 5055">
          <a:extLst>
            <a:ext uri="{FF2B5EF4-FFF2-40B4-BE49-F238E27FC236}">
              <a16:creationId xmlns:a16="http://schemas.microsoft.com/office/drawing/2014/main" id="{EABA07D3-541D-45CB-AF3A-600BD8AD89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7" name="TextBox 5056">
          <a:extLst>
            <a:ext uri="{FF2B5EF4-FFF2-40B4-BE49-F238E27FC236}">
              <a16:creationId xmlns:a16="http://schemas.microsoft.com/office/drawing/2014/main" id="{3BC9F80B-776B-4FC8-906D-50E5B97DC6C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8" name="TextBox 5057">
          <a:extLst>
            <a:ext uri="{FF2B5EF4-FFF2-40B4-BE49-F238E27FC236}">
              <a16:creationId xmlns:a16="http://schemas.microsoft.com/office/drawing/2014/main" id="{C8314E9F-0525-4400-A59F-B5E5665BD0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9" name="TextBox 5058">
          <a:extLst>
            <a:ext uri="{FF2B5EF4-FFF2-40B4-BE49-F238E27FC236}">
              <a16:creationId xmlns:a16="http://schemas.microsoft.com/office/drawing/2014/main" id="{3150EE9B-49A4-43CF-B079-EDF076AC78E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0" name="TextBox 5059">
          <a:extLst>
            <a:ext uri="{FF2B5EF4-FFF2-40B4-BE49-F238E27FC236}">
              <a16:creationId xmlns:a16="http://schemas.microsoft.com/office/drawing/2014/main" id="{8E541DB2-47D5-437A-B84C-DF05B02F52A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1" name="TextBox 5060">
          <a:extLst>
            <a:ext uri="{FF2B5EF4-FFF2-40B4-BE49-F238E27FC236}">
              <a16:creationId xmlns:a16="http://schemas.microsoft.com/office/drawing/2014/main" id="{AFF2D561-8A1A-4A2A-ADF0-DEA2312B254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2" name="TextBox 5061">
          <a:extLst>
            <a:ext uri="{FF2B5EF4-FFF2-40B4-BE49-F238E27FC236}">
              <a16:creationId xmlns:a16="http://schemas.microsoft.com/office/drawing/2014/main" id="{6744A5B5-B806-4635-8D9B-146E71BBC6B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3" name="TextBox 5062">
          <a:extLst>
            <a:ext uri="{FF2B5EF4-FFF2-40B4-BE49-F238E27FC236}">
              <a16:creationId xmlns:a16="http://schemas.microsoft.com/office/drawing/2014/main" id="{4987F3A7-7D1D-41F8-8361-2F37D7022C7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4" name="TextBox 5063">
          <a:extLst>
            <a:ext uri="{FF2B5EF4-FFF2-40B4-BE49-F238E27FC236}">
              <a16:creationId xmlns:a16="http://schemas.microsoft.com/office/drawing/2014/main" id="{A618FBBF-60D8-4200-825D-BE98D99C8D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5" name="TextBox 5064">
          <a:extLst>
            <a:ext uri="{FF2B5EF4-FFF2-40B4-BE49-F238E27FC236}">
              <a16:creationId xmlns:a16="http://schemas.microsoft.com/office/drawing/2014/main" id="{D01C7884-9D45-4645-9239-52BC26FC70B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6" name="TextBox 5065">
          <a:extLst>
            <a:ext uri="{FF2B5EF4-FFF2-40B4-BE49-F238E27FC236}">
              <a16:creationId xmlns:a16="http://schemas.microsoft.com/office/drawing/2014/main" id="{15F41FB2-AEAA-4B55-AFDA-42CF6E82614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7" name="TextBox 5066">
          <a:extLst>
            <a:ext uri="{FF2B5EF4-FFF2-40B4-BE49-F238E27FC236}">
              <a16:creationId xmlns:a16="http://schemas.microsoft.com/office/drawing/2014/main" id="{91DB2407-F2C5-4D98-A7BB-B591BCE012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8" name="TextBox 5067">
          <a:extLst>
            <a:ext uri="{FF2B5EF4-FFF2-40B4-BE49-F238E27FC236}">
              <a16:creationId xmlns:a16="http://schemas.microsoft.com/office/drawing/2014/main" id="{613CB4B7-ED6A-42A9-B429-3901AE6D31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9" name="TextBox 5068">
          <a:extLst>
            <a:ext uri="{FF2B5EF4-FFF2-40B4-BE49-F238E27FC236}">
              <a16:creationId xmlns:a16="http://schemas.microsoft.com/office/drawing/2014/main" id="{25830C09-3E0A-4929-8542-A0F9947A4D5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0" name="TextBox 5069">
          <a:extLst>
            <a:ext uri="{FF2B5EF4-FFF2-40B4-BE49-F238E27FC236}">
              <a16:creationId xmlns:a16="http://schemas.microsoft.com/office/drawing/2014/main" id="{E6F4B0FA-2FBC-4854-903F-6E38E618C1C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1" name="TextBox 5070">
          <a:extLst>
            <a:ext uri="{FF2B5EF4-FFF2-40B4-BE49-F238E27FC236}">
              <a16:creationId xmlns:a16="http://schemas.microsoft.com/office/drawing/2014/main" id="{338E3F6A-D444-4DB7-B890-F1B7C772DF8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2" name="TextBox 5071">
          <a:extLst>
            <a:ext uri="{FF2B5EF4-FFF2-40B4-BE49-F238E27FC236}">
              <a16:creationId xmlns:a16="http://schemas.microsoft.com/office/drawing/2014/main" id="{EA20CD09-ACDD-4A8B-B49B-9319A83F35E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3" name="TextBox 5072">
          <a:extLst>
            <a:ext uri="{FF2B5EF4-FFF2-40B4-BE49-F238E27FC236}">
              <a16:creationId xmlns:a16="http://schemas.microsoft.com/office/drawing/2014/main" id="{451E147A-35DC-4B3C-A912-96763E0DF1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4" name="TextBox 5073">
          <a:extLst>
            <a:ext uri="{FF2B5EF4-FFF2-40B4-BE49-F238E27FC236}">
              <a16:creationId xmlns:a16="http://schemas.microsoft.com/office/drawing/2014/main" id="{D3D6DAC3-0779-480C-930D-F296E056356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5" name="TextBox 5074">
          <a:extLst>
            <a:ext uri="{FF2B5EF4-FFF2-40B4-BE49-F238E27FC236}">
              <a16:creationId xmlns:a16="http://schemas.microsoft.com/office/drawing/2014/main" id="{A6533234-8678-48AF-B103-45EE862A8D4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6" name="TextBox 5075">
          <a:extLst>
            <a:ext uri="{FF2B5EF4-FFF2-40B4-BE49-F238E27FC236}">
              <a16:creationId xmlns:a16="http://schemas.microsoft.com/office/drawing/2014/main" id="{A185AA03-C7C2-49FC-A37D-9A7CC3D5DE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7" name="TextBox 5076">
          <a:extLst>
            <a:ext uri="{FF2B5EF4-FFF2-40B4-BE49-F238E27FC236}">
              <a16:creationId xmlns:a16="http://schemas.microsoft.com/office/drawing/2014/main" id="{E3E85993-53EA-4F6B-8EFE-7FEC226D163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8" name="TextBox 5077">
          <a:extLst>
            <a:ext uri="{FF2B5EF4-FFF2-40B4-BE49-F238E27FC236}">
              <a16:creationId xmlns:a16="http://schemas.microsoft.com/office/drawing/2014/main" id="{3ABD3C27-60CE-409F-AE7B-E7F85A8134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9" name="TextBox 5078">
          <a:extLst>
            <a:ext uri="{FF2B5EF4-FFF2-40B4-BE49-F238E27FC236}">
              <a16:creationId xmlns:a16="http://schemas.microsoft.com/office/drawing/2014/main" id="{AE31516D-1029-4D13-8F8E-B75446996A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0" name="TextBox 5079">
          <a:extLst>
            <a:ext uri="{FF2B5EF4-FFF2-40B4-BE49-F238E27FC236}">
              <a16:creationId xmlns:a16="http://schemas.microsoft.com/office/drawing/2014/main" id="{C568CC6E-42F1-49FA-8017-D1A36456657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1" name="TextBox 5080">
          <a:extLst>
            <a:ext uri="{FF2B5EF4-FFF2-40B4-BE49-F238E27FC236}">
              <a16:creationId xmlns:a16="http://schemas.microsoft.com/office/drawing/2014/main" id="{3808C10E-7C78-4821-B592-D76C28B0C3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2" name="TextBox 5081">
          <a:extLst>
            <a:ext uri="{FF2B5EF4-FFF2-40B4-BE49-F238E27FC236}">
              <a16:creationId xmlns:a16="http://schemas.microsoft.com/office/drawing/2014/main" id="{35CB791C-CB4D-4D16-88E6-E8CD40C7A8A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3" name="TextBox 5082">
          <a:extLst>
            <a:ext uri="{FF2B5EF4-FFF2-40B4-BE49-F238E27FC236}">
              <a16:creationId xmlns:a16="http://schemas.microsoft.com/office/drawing/2014/main" id="{7CB33819-73D0-48E3-8804-BF24B901B51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4" name="TextBox 5083">
          <a:extLst>
            <a:ext uri="{FF2B5EF4-FFF2-40B4-BE49-F238E27FC236}">
              <a16:creationId xmlns:a16="http://schemas.microsoft.com/office/drawing/2014/main" id="{9FD05C14-4596-4283-A76C-4727A0FDD7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5" name="TextBox 5084">
          <a:extLst>
            <a:ext uri="{FF2B5EF4-FFF2-40B4-BE49-F238E27FC236}">
              <a16:creationId xmlns:a16="http://schemas.microsoft.com/office/drawing/2014/main" id="{28640E58-C5BA-4187-9A70-4326DC6A4F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6" name="TextBox 5085">
          <a:extLst>
            <a:ext uri="{FF2B5EF4-FFF2-40B4-BE49-F238E27FC236}">
              <a16:creationId xmlns:a16="http://schemas.microsoft.com/office/drawing/2014/main" id="{8CB6395F-A0D7-42BC-BCE4-BAA8D004773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7" name="TextBox 5086">
          <a:extLst>
            <a:ext uri="{FF2B5EF4-FFF2-40B4-BE49-F238E27FC236}">
              <a16:creationId xmlns:a16="http://schemas.microsoft.com/office/drawing/2014/main" id="{E806FE55-3E83-46DE-88C8-3F2B3E82F6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8" name="TextBox 5087">
          <a:extLst>
            <a:ext uri="{FF2B5EF4-FFF2-40B4-BE49-F238E27FC236}">
              <a16:creationId xmlns:a16="http://schemas.microsoft.com/office/drawing/2014/main" id="{89EC9DC3-327E-4A16-8879-849211F7FEF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9" name="TextBox 5088">
          <a:extLst>
            <a:ext uri="{FF2B5EF4-FFF2-40B4-BE49-F238E27FC236}">
              <a16:creationId xmlns:a16="http://schemas.microsoft.com/office/drawing/2014/main" id="{778E1B6C-9983-4DF0-A1CF-96793B2A89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0" name="TextBox 5089">
          <a:extLst>
            <a:ext uri="{FF2B5EF4-FFF2-40B4-BE49-F238E27FC236}">
              <a16:creationId xmlns:a16="http://schemas.microsoft.com/office/drawing/2014/main" id="{6BA19FC4-5BC8-4B97-B01B-FB31BD1B7EC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1" name="TextBox 5090">
          <a:extLst>
            <a:ext uri="{FF2B5EF4-FFF2-40B4-BE49-F238E27FC236}">
              <a16:creationId xmlns:a16="http://schemas.microsoft.com/office/drawing/2014/main" id="{C57DDD70-6803-4847-B349-3E719B350E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2" name="TextBox 5091">
          <a:extLst>
            <a:ext uri="{FF2B5EF4-FFF2-40B4-BE49-F238E27FC236}">
              <a16:creationId xmlns:a16="http://schemas.microsoft.com/office/drawing/2014/main" id="{66428A01-4A8A-4C27-8F35-9F0D15F8A6D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3" name="TextBox 5092">
          <a:extLst>
            <a:ext uri="{FF2B5EF4-FFF2-40B4-BE49-F238E27FC236}">
              <a16:creationId xmlns:a16="http://schemas.microsoft.com/office/drawing/2014/main" id="{1F1CEDDC-91D3-4C3E-885D-3D4B8F8B22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4" name="TextBox 5093">
          <a:extLst>
            <a:ext uri="{FF2B5EF4-FFF2-40B4-BE49-F238E27FC236}">
              <a16:creationId xmlns:a16="http://schemas.microsoft.com/office/drawing/2014/main" id="{051B7ECF-223D-440D-B30A-5D4D1CE93BB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5" name="TextBox 5094">
          <a:extLst>
            <a:ext uri="{FF2B5EF4-FFF2-40B4-BE49-F238E27FC236}">
              <a16:creationId xmlns:a16="http://schemas.microsoft.com/office/drawing/2014/main" id="{6E625727-1736-4900-803F-5D58E17D421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6" name="TextBox 5095">
          <a:extLst>
            <a:ext uri="{FF2B5EF4-FFF2-40B4-BE49-F238E27FC236}">
              <a16:creationId xmlns:a16="http://schemas.microsoft.com/office/drawing/2014/main" id="{9E7530C9-E253-4C89-88BF-B457259A37B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7" name="TextBox 5096">
          <a:extLst>
            <a:ext uri="{FF2B5EF4-FFF2-40B4-BE49-F238E27FC236}">
              <a16:creationId xmlns:a16="http://schemas.microsoft.com/office/drawing/2014/main" id="{3DC8FE07-7A48-4B78-B07C-78D1B1DF6B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8" name="TextBox 5097">
          <a:extLst>
            <a:ext uri="{FF2B5EF4-FFF2-40B4-BE49-F238E27FC236}">
              <a16:creationId xmlns:a16="http://schemas.microsoft.com/office/drawing/2014/main" id="{21A24F48-5C73-4014-9C78-4298D62AAC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9" name="TextBox 5098">
          <a:extLst>
            <a:ext uri="{FF2B5EF4-FFF2-40B4-BE49-F238E27FC236}">
              <a16:creationId xmlns:a16="http://schemas.microsoft.com/office/drawing/2014/main" id="{FCC49589-B343-470D-B76F-3A7EF940AE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0" name="TextBox 5099">
          <a:extLst>
            <a:ext uri="{FF2B5EF4-FFF2-40B4-BE49-F238E27FC236}">
              <a16:creationId xmlns:a16="http://schemas.microsoft.com/office/drawing/2014/main" id="{C9D6E998-62D6-4B68-B91C-1C225B38253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1" name="TextBox 5100">
          <a:extLst>
            <a:ext uri="{FF2B5EF4-FFF2-40B4-BE49-F238E27FC236}">
              <a16:creationId xmlns:a16="http://schemas.microsoft.com/office/drawing/2014/main" id="{C964A9F5-53DF-4857-B5D0-327A1220AE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2" name="TextBox 5101">
          <a:extLst>
            <a:ext uri="{FF2B5EF4-FFF2-40B4-BE49-F238E27FC236}">
              <a16:creationId xmlns:a16="http://schemas.microsoft.com/office/drawing/2014/main" id="{E3CF0C50-60B4-439A-85D7-D324F12166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3" name="TextBox 5102">
          <a:extLst>
            <a:ext uri="{FF2B5EF4-FFF2-40B4-BE49-F238E27FC236}">
              <a16:creationId xmlns:a16="http://schemas.microsoft.com/office/drawing/2014/main" id="{9BF83A7A-30B5-4F7B-87AD-AADD774966E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4" name="TextBox 5103">
          <a:extLst>
            <a:ext uri="{FF2B5EF4-FFF2-40B4-BE49-F238E27FC236}">
              <a16:creationId xmlns:a16="http://schemas.microsoft.com/office/drawing/2014/main" id="{9D276548-57E9-4B82-823E-95FFD2092D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5" name="TextBox 5104">
          <a:extLst>
            <a:ext uri="{FF2B5EF4-FFF2-40B4-BE49-F238E27FC236}">
              <a16:creationId xmlns:a16="http://schemas.microsoft.com/office/drawing/2014/main" id="{C443C5EE-A565-4BFF-B256-0B81696E808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6" name="TextBox 5105">
          <a:extLst>
            <a:ext uri="{FF2B5EF4-FFF2-40B4-BE49-F238E27FC236}">
              <a16:creationId xmlns:a16="http://schemas.microsoft.com/office/drawing/2014/main" id="{21FF1D7C-9CA9-4532-98CD-05E41623E65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7" name="TextBox 5106">
          <a:extLst>
            <a:ext uri="{FF2B5EF4-FFF2-40B4-BE49-F238E27FC236}">
              <a16:creationId xmlns:a16="http://schemas.microsoft.com/office/drawing/2014/main" id="{B99EDD2E-F942-4DAD-B8E7-CD48AEBDE83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8" name="TextBox 5107">
          <a:extLst>
            <a:ext uri="{FF2B5EF4-FFF2-40B4-BE49-F238E27FC236}">
              <a16:creationId xmlns:a16="http://schemas.microsoft.com/office/drawing/2014/main" id="{9F7F65FF-4A68-40D3-87B6-812FA594393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9" name="TextBox 5108">
          <a:extLst>
            <a:ext uri="{FF2B5EF4-FFF2-40B4-BE49-F238E27FC236}">
              <a16:creationId xmlns:a16="http://schemas.microsoft.com/office/drawing/2014/main" id="{7E9D5935-EFA2-40DA-AEF8-71767B16E18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0" name="TextBox 5109">
          <a:extLst>
            <a:ext uri="{FF2B5EF4-FFF2-40B4-BE49-F238E27FC236}">
              <a16:creationId xmlns:a16="http://schemas.microsoft.com/office/drawing/2014/main" id="{8BEC4B5D-108F-48F4-92BA-F6DA4682FDF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1" name="TextBox 5110">
          <a:extLst>
            <a:ext uri="{FF2B5EF4-FFF2-40B4-BE49-F238E27FC236}">
              <a16:creationId xmlns:a16="http://schemas.microsoft.com/office/drawing/2014/main" id="{8D9DD865-2ED1-48CC-A894-D3E90D7906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2" name="TextBox 5111">
          <a:extLst>
            <a:ext uri="{FF2B5EF4-FFF2-40B4-BE49-F238E27FC236}">
              <a16:creationId xmlns:a16="http://schemas.microsoft.com/office/drawing/2014/main" id="{1894142A-6BC0-48AA-B2CD-30FE94082FF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3" name="TextBox 5112">
          <a:extLst>
            <a:ext uri="{FF2B5EF4-FFF2-40B4-BE49-F238E27FC236}">
              <a16:creationId xmlns:a16="http://schemas.microsoft.com/office/drawing/2014/main" id="{1F6F2E29-C365-4978-B329-27C13936A7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4" name="TextBox 5113">
          <a:extLst>
            <a:ext uri="{FF2B5EF4-FFF2-40B4-BE49-F238E27FC236}">
              <a16:creationId xmlns:a16="http://schemas.microsoft.com/office/drawing/2014/main" id="{52F10A91-F80D-4626-8D50-CCBEDCF596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5" name="TextBox 5114">
          <a:extLst>
            <a:ext uri="{FF2B5EF4-FFF2-40B4-BE49-F238E27FC236}">
              <a16:creationId xmlns:a16="http://schemas.microsoft.com/office/drawing/2014/main" id="{A474BFCF-F222-4619-B3CB-FF30C70D7C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6" name="TextBox 5115">
          <a:extLst>
            <a:ext uri="{FF2B5EF4-FFF2-40B4-BE49-F238E27FC236}">
              <a16:creationId xmlns:a16="http://schemas.microsoft.com/office/drawing/2014/main" id="{5CCFC5DF-C362-4BC9-8C8E-0D32BEC77A5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7" name="TextBox 5116">
          <a:extLst>
            <a:ext uri="{FF2B5EF4-FFF2-40B4-BE49-F238E27FC236}">
              <a16:creationId xmlns:a16="http://schemas.microsoft.com/office/drawing/2014/main" id="{E6A6F5AF-6B8A-4B16-A309-4F67B6C31BB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8" name="TextBox 5117">
          <a:extLst>
            <a:ext uri="{FF2B5EF4-FFF2-40B4-BE49-F238E27FC236}">
              <a16:creationId xmlns:a16="http://schemas.microsoft.com/office/drawing/2014/main" id="{7BE1A3FA-B427-467C-8EC3-86867E3091C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9" name="TextBox 5118">
          <a:extLst>
            <a:ext uri="{FF2B5EF4-FFF2-40B4-BE49-F238E27FC236}">
              <a16:creationId xmlns:a16="http://schemas.microsoft.com/office/drawing/2014/main" id="{A7D75FFF-4EF2-4FCD-8BA1-721861C3A8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0" name="TextBox 5119">
          <a:extLst>
            <a:ext uri="{FF2B5EF4-FFF2-40B4-BE49-F238E27FC236}">
              <a16:creationId xmlns:a16="http://schemas.microsoft.com/office/drawing/2014/main" id="{3C4A4E34-F25B-4727-9EC7-DE63C65BEB3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1" name="TextBox 5120">
          <a:extLst>
            <a:ext uri="{FF2B5EF4-FFF2-40B4-BE49-F238E27FC236}">
              <a16:creationId xmlns:a16="http://schemas.microsoft.com/office/drawing/2014/main" id="{CF14D748-80CC-4A64-8404-54B8BE1EC5B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2" name="TextBox 5121">
          <a:extLst>
            <a:ext uri="{FF2B5EF4-FFF2-40B4-BE49-F238E27FC236}">
              <a16:creationId xmlns:a16="http://schemas.microsoft.com/office/drawing/2014/main" id="{7DA4674D-DDB4-44DB-81A1-40970BC7EC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3" name="TextBox 5122">
          <a:extLst>
            <a:ext uri="{FF2B5EF4-FFF2-40B4-BE49-F238E27FC236}">
              <a16:creationId xmlns:a16="http://schemas.microsoft.com/office/drawing/2014/main" id="{F94C6F44-3F5A-446F-9D41-6B918C20C26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4" name="TextBox 5123">
          <a:extLst>
            <a:ext uri="{FF2B5EF4-FFF2-40B4-BE49-F238E27FC236}">
              <a16:creationId xmlns:a16="http://schemas.microsoft.com/office/drawing/2014/main" id="{34841676-4725-4F46-9A3B-9089B060552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5" name="TextBox 5124">
          <a:extLst>
            <a:ext uri="{FF2B5EF4-FFF2-40B4-BE49-F238E27FC236}">
              <a16:creationId xmlns:a16="http://schemas.microsoft.com/office/drawing/2014/main" id="{7D0E8B64-68F9-4AC8-81C2-601AB12786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6" name="TextBox 5125">
          <a:extLst>
            <a:ext uri="{FF2B5EF4-FFF2-40B4-BE49-F238E27FC236}">
              <a16:creationId xmlns:a16="http://schemas.microsoft.com/office/drawing/2014/main" id="{BC2F7155-805A-48CB-88E8-8D3C45CDD6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7" name="TextBox 5126">
          <a:extLst>
            <a:ext uri="{FF2B5EF4-FFF2-40B4-BE49-F238E27FC236}">
              <a16:creationId xmlns:a16="http://schemas.microsoft.com/office/drawing/2014/main" id="{34956759-883E-4E5B-911C-06F68E17202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8" name="TextBox 5127">
          <a:extLst>
            <a:ext uri="{FF2B5EF4-FFF2-40B4-BE49-F238E27FC236}">
              <a16:creationId xmlns:a16="http://schemas.microsoft.com/office/drawing/2014/main" id="{1E7FA09E-12FB-47BC-8D9B-92CC03CE926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9" name="TextBox 5128">
          <a:extLst>
            <a:ext uri="{FF2B5EF4-FFF2-40B4-BE49-F238E27FC236}">
              <a16:creationId xmlns:a16="http://schemas.microsoft.com/office/drawing/2014/main" id="{24432C40-0F23-4771-840A-DF93D92E0A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0" name="TextBox 5129">
          <a:extLst>
            <a:ext uri="{FF2B5EF4-FFF2-40B4-BE49-F238E27FC236}">
              <a16:creationId xmlns:a16="http://schemas.microsoft.com/office/drawing/2014/main" id="{9926AB20-400A-4DD6-851F-8F2FA5A48F3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1" name="TextBox 5130">
          <a:extLst>
            <a:ext uri="{FF2B5EF4-FFF2-40B4-BE49-F238E27FC236}">
              <a16:creationId xmlns:a16="http://schemas.microsoft.com/office/drawing/2014/main" id="{D7747A56-3B0E-412A-AA99-7491F1DCCA7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2" name="TextBox 5131">
          <a:extLst>
            <a:ext uri="{FF2B5EF4-FFF2-40B4-BE49-F238E27FC236}">
              <a16:creationId xmlns:a16="http://schemas.microsoft.com/office/drawing/2014/main" id="{BF6D21F6-2F8A-4B2D-BACF-B930D4EDAD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3" name="TextBox 5132">
          <a:extLst>
            <a:ext uri="{FF2B5EF4-FFF2-40B4-BE49-F238E27FC236}">
              <a16:creationId xmlns:a16="http://schemas.microsoft.com/office/drawing/2014/main" id="{B3E03031-CB3C-4152-A475-39EF5BE440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4" name="TextBox 5133">
          <a:extLst>
            <a:ext uri="{FF2B5EF4-FFF2-40B4-BE49-F238E27FC236}">
              <a16:creationId xmlns:a16="http://schemas.microsoft.com/office/drawing/2014/main" id="{398CA5A8-0159-462C-A8F6-0DA86EC1658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5" name="TextBox 5134">
          <a:extLst>
            <a:ext uri="{FF2B5EF4-FFF2-40B4-BE49-F238E27FC236}">
              <a16:creationId xmlns:a16="http://schemas.microsoft.com/office/drawing/2014/main" id="{BABBDAE9-686B-43B8-A971-30B0ADF8C81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6" name="TextBox 5135">
          <a:extLst>
            <a:ext uri="{FF2B5EF4-FFF2-40B4-BE49-F238E27FC236}">
              <a16:creationId xmlns:a16="http://schemas.microsoft.com/office/drawing/2014/main" id="{47A75C28-7423-40D3-BBEC-17D3D3F47F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7" name="TextBox 5136">
          <a:extLst>
            <a:ext uri="{FF2B5EF4-FFF2-40B4-BE49-F238E27FC236}">
              <a16:creationId xmlns:a16="http://schemas.microsoft.com/office/drawing/2014/main" id="{41988620-814B-4B97-88B9-8A1F12DD95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8" name="TextBox 5137">
          <a:extLst>
            <a:ext uri="{FF2B5EF4-FFF2-40B4-BE49-F238E27FC236}">
              <a16:creationId xmlns:a16="http://schemas.microsoft.com/office/drawing/2014/main" id="{EA60B2EC-B6C8-4311-BEED-D79C334008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9" name="TextBox 5138">
          <a:extLst>
            <a:ext uri="{FF2B5EF4-FFF2-40B4-BE49-F238E27FC236}">
              <a16:creationId xmlns:a16="http://schemas.microsoft.com/office/drawing/2014/main" id="{9A0789B9-7DB6-4C5C-A664-C5A1E74FA3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0" name="TextBox 5139">
          <a:extLst>
            <a:ext uri="{FF2B5EF4-FFF2-40B4-BE49-F238E27FC236}">
              <a16:creationId xmlns:a16="http://schemas.microsoft.com/office/drawing/2014/main" id="{C7689237-E530-4870-9BE3-FFB5E0B132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1" name="TextBox 5140">
          <a:extLst>
            <a:ext uri="{FF2B5EF4-FFF2-40B4-BE49-F238E27FC236}">
              <a16:creationId xmlns:a16="http://schemas.microsoft.com/office/drawing/2014/main" id="{FA50C3FF-BD95-476D-8D95-94E7B4F3D47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2" name="TextBox 5141">
          <a:extLst>
            <a:ext uri="{FF2B5EF4-FFF2-40B4-BE49-F238E27FC236}">
              <a16:creationId xmlns:a16="http://schemas.microsoft.com/office/drawing/2014/main" id="{F003370A-40CA-459B-AF13-D0E49398025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3" name="TextBox 5142">
          <a:extLst>
            <a:ext uri="{FF2B5EF4-FFF2-40B4-BE49-F238E27FC236}">
              <a16:creationId xmlns:a16="http://schemas.microsoft.com/office/drawing/2014/main" id="{CDAAA879-110A-4B10-92AF-B19855A69F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4" name="TextBox 5143">
          <a:extLst>
            <a:ext uri="{FF2B5EF4-FFF2-40B4-BE49-F238E27FC236}">
              <a16:creationId xmlns:a16="http://schemas.microsoft.com/office/drawing/2014/main" id="{3A435517-474A-4F87-80E6-A5EB83DA11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5" name="TextBox 5144">
          <a:extLst>
            <a:ext uri="{FF2B5EF4-FFF2-40B4-BE49-F238E27FC236}">
              <a16:creationId xmlns:a16="http://schemas.microsoft.com/office/drawing/2014/main" id="{6092E75D-ADBD-45B6-AEBE-D2B4FEA146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6" name="TextBox 5145">
          <a:extLst>
            <a:ext uri="{FF2B5EF4-FFF2-40B4-BE49-F238E27FC236}">
              <a16:creationId xmlns:a16="http://schemas.microsoft.com/office/drawing/2014/main" id="{B80F5642-B8E0-47E2-B5B4-508452E3BF5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7" name="TextBox 5146">
          <a:extLst>
            <a:ext uri="{FF2B5EF4-FFF2-40B4-BE49-F238E27FC236}">
              <a16:creationId xmlns:a16="http://schemas.microsoft.com/office/drawing/2014/main" id="{87C5A1C1-9E23-4CDB-A9A0-D39994760B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8" name="TextBox 5147">
          <a:extLst>
            <a:ext uri="{FF2B5EF4-FFF2-40B4-BE49-F238E27FC236}">
              <a16:creationId xmlns:a16="http://schemas.microsoft.com/office/drawing/2014/main" id="{135F0224-7CCE-48DB-905D-FC25E95155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9" name="TextBox 5148">
          <a:extLst>
            <a:ext uri="{FF2B5EF4-FFF2-40B4-BE49-F238E27FC236}">
              <a16:creationId xmlns:a16="http://schemas.microsoft.com/office/drawing/2014/main" id="{C6A1A7AB-0FE5-48DB-96BD-4AC365447CF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0" name="TextBox 5149">
          <a:extLst>
            <a:ext uri="{FF2B5EF4-FFF2-40B4-BE49-F238E27FC236}">
              <a16:creationId xmlns:a16="http://schemas.microsoft.com/office/drawing/2014/main" id="{9C233498-11BD-4623-BE99-A3DC9E2A7CB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1" name="TextBox 5150">
          <a:extLst>
            <a:ext uri="{FF2B5EF4-FFF2-40B4-BE49-F238E27FC236}">
              <a16:creationId xmlns:a16="http://schemas.microsoft.com/office/drawing/2014/main" id="{2A8B1C0A-B622-41D3-8017-6ABBCE184B2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2" name="TextBox 5151">
          <a:extLst>
            <a:ext uri="{FF2B5EF4-FFF2-40B4-BE49-F238E27FC236}">
              <a16:creationId xmlns:a16="http://schemas.microsoft.com/office/drawing/2014/main" id="{DC108443-97A3-430A-8316-8EC7B34046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3" name="TextBox 5152">
          <a:extLst>
            <a:ext uri="{FF2B5EF4-FFF2-40B4-BE49-F238E27FC236}">
              <a16:creationId xmlns:a16="http://schemas.microsoft.com/office/drawing/2014/main" id="{4D56A63A-E25B-4E83-A5E6-48361FF084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4" name="TextBox 5153">
          <a:extLst>
            <a:ext uri="{FF2B5EF4-FFF2-40B4-BE49-F238E27FC236}">
              <a16:creationId xmlns:a16="http://schemas.microsoft.com/office/drawing/2014/main" id="{E8442E37-C9E2-48DD-A0CC-EC13D5ABFF1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5" name="TextBox 5154">
          <a:extLst>
            <a:ext uri="{FF2B5EF4-FFF2-40B4-BE49-F238E27FC236}">
              <a16:creationId xmlns:a16="http://schemas.microsoft.com/office/drawing/2014/main" id="{C3500010-6EE2-493A-A0D5-9C81FF3E988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6" name="TextBox 5155">
          <a:extLst>
            <a:ext uri="{FF2B5EF4-FFF2-40B4-BE49-F238E27FC236}">
              <a16:creationId xmlns:a16="http://schemas.microsoft.com/office/drawing/2014/main" id="{0E83E5A3-7D3B-44B1-9B8B-7646ECEA3E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7" name="TextBox 5156">
          <a:extLst>
            <a:ext uri="{FF2B5EF4-FFF2-40B4-BE49-F238E27FC236}">
              <a16:creationId xmlns:a16="http://schemas.microsoft.com/office/drawing/2014/main" id="{428A121A-AB07-49DE-BDCF-6835C0045A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8" name="TextBox 5157">
          <a:extLst>
            <a:ext uri="{FF2B5EF4-FFF2-40B4-BE49-F238E27FC236}">
              <a16:creationId xmlns:a16="http://schemas.microsoft.com/office/drawing/2014/main" id="{13B66EC0-922A-4197-B242-3501D1475E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9" name="TextBox 5158">
          <a:extLst>
            <a:ext uri="{FF2B5EF4-FFF2-40B4-BE49-F238E27FC236}">
              <a16:creationId xmlns:a16="http://schemas.microsoft.com/office/drawing/2014/main" id="{EFA1B266-EAF9-4289-854D-2BD4ACC7DA8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0" name="TextBox 5159">
          <a:extLst>
            <a:ext uri="{FF2B5EF4-FFF2-40B4-BE49-F238E27FC236}">
              <a16:creationId xmlns:a16="http://schemas.microsoft.com/office/drawing/2014/main" id="{B4A8DB17-DBDC-4DE1-94D2-CE0EB5FE64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1" name="TextBox 5160">
          <a:extLst>
            <a:ext uri="{FF2B5EF4-FFF2-40B4-BE49-F238E27FC236}">
              <a16:creationId xmlns:a16="http://schemas.microsoft.com/office/drawing/2014/main" id="{B4355D7D-7637-4914-B186-E9F3C7F1F6F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2" name="TextBox 5161">
          <a:extLst>
            <a:ext uri="{FF2B5EF4-FFF2-40B4-BE49-F238E27FC236}">
              <a16:creationId xmlns:a16="http://schemas.microsoft.com/office/drawing/2014/main" id="{45529D41-6396-4A43-B465-197BCDE476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3" name="TextBox 5162">
          <a:extLst>
            <a:ext uri="{FF2B5EF4-FFF2-40B4-BE49-F238E27FC236}">
              <a16:creationId xmlns:a16="http://schemas.microsoft.com/office/drawing/2014/main" id="{F00DF56D-8809-47C1-84EC-A2D09FE317A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4" name="TextBox 5163">
          <a:extLst>
            <a:ext uri="{FF2B5EF4-FFF2-40B4-BE49-F238E27FC236}">
              <a16:creationId xmlns:a16="http://schemas.microsoft.com/office/drawing/2014/main" id="{7EA557E3-B190-4F8A-9B9A-064E1BC2BC5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5" name="TextBox 5164">
          <a:extLst>
            <a:ext uri="{FF2B5EF4-FFF2-40B4-BE49-F238E27FC236}">
              <a16:creationId xmlns:a16="http://schemas.microsoft.com/office/drawing/2014/main" id="{0D007228-F631-4D97-A424-F8600B4E2DB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6" name="TextBox 5165">
          <a:extLst>
            <a:ext uri="{FF2B5EF4-FFF2-40B4-BE49-F238E27FC236}">
              <a16:creationId xmlns:a16="http://schemas.microsoft.com/office/drawing/2014/main" id="{BB64837B-7B7D-40B6-94BD-1ECECDE96C0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7" name="TextBox 5166">
          <a:extLst>
            <a:ext uri="{FF2B5EF4-FFF2-40B4-BE49-F238E27FC236}">
              <a16:creationId xmlns:a16="http://schemas.microsoft.com/office/drawing/2014/main" id="{05BC51AE-9A97-48BC-B838-45AAEB5F68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8" name="TextBox 5167">
          <a:extLst>
            <a:ext uri="{FF2B5EF4-FFF2-40B4-BE49-F238E27FC236}">
              <a16:creationId xmlns:a16="http://schemas.microsoft.com/office/drawing/2014/main" id="{3F7D1AEA-40B5-40FB-A1F0-8C1133152D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9" name="TextBox 5168">
          <a:extLst>
            <a:ext uri="{FF2B5EF4-FFF2-40B4-BE49-F238E27FC236}">
              <a16:creationId xmlns:a16="http://schemas.microsoft.com/office/drawing/2014/main" id="{7006C934-485C-468D-AA96-76110C600D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0" name="TextBox 5169">
          <a:extLst>
            <a:ext uri="{FF2B5EF4-FFF2-40B4-BE49-F238E27FC236}">
              <a16:creationId xmlns:a16="http://schemas.microsoft.com/office/drawing/2014/main" id="{6CEBFD75-F3E5-4F37-891F-CFD89C218BF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1" name="TextBox 5170">
          <a:extLst>
            <a:ext uri="{FF2B5EF4-FFF2-40B4-BE49-F238E27FC236}">
              <a16:creationId xmlns:a16="http://schemas.microsoft.com/office/drawing/2014/main" id="{8EC29505-C828-4A78-A406-65B037889E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2" name="TextBox 5171">
          <a:extLst>
            <a:ext uri="{FF2B5EF4-FFF2-40B4-BE49-F238E27FC236}">
              <a16:creationId xmlns:a16="http://schemas.microsoft.com/office/drawing/2014/main" id="{C1126D2F-0C53-4641-9BA2-9CF4345A88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3" name="TextBox 5172">
          <a:extLst>
            <a:ext uri="{FF2B5EF4-FFF2-40B4-BE49-F238E27FC236}">
              <a16:creationId xmlns:a16="http://schemas.microsoft.com/office/drawing/2014/main" id="{CB949DE7-4A82-492A-BF47-BB416F1EA6E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4" name="TextBox 5173">
          <a:extLst>
            <a:ext uri="{FF2B5EF4-FFF2-40B4-BE49-F238E27FC236}">
              <a16:creationId xmlns:a16="http://schemas.microsoft.com/office/drawing/2014/main" id="{0F2CC6C2-A83A-437D-8931-E427A0FD43C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5" name="TextBox 5174">
          <a:extLst>
            <a:ext uri="{FF2B5EF4-FFF2-40B4-BE49-F238E27FC236}">
              <a16:creationId xmlns:a16="http://schemas.microsoft.com/office/drawing/2014/main" id="{0AC15DF9-EA6D-4EE4-A0D6-FC96FA1D6A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6" name="TextBox 5175">
          <a:extLst>
            <a:ext uri="{FF2B5EF4-FFF2-40B4-BE49-F238E27FC236}">
              <a16:creationId xmlns:a16="http://schemas.microsoft.com/office/drawing/2014/main" id="{0595431E-48B4-424F-9F7F-794E8D5E5F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7" name="TextBox 5176">
          <a:extLst>
            <a:ext uri="{FF2B5EF4-FFF2-40B4-BE49-F238E27FC236}">
              <a16:creationId xmlns:a16="http://schemas.microsoft.com/office/drawing/2014/main" id="{5F422B0D-E3A1-4DAF-91F8-D967DB7646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8" name="TextBox 5177">
          <a:extLst>
            <a:ext uri="{FF2B5EF4-FFF2-40B4-BE49-F238E27FC236}">
              <a16:creationId xmlns:a16="http://schemas.microsoft.com/office/drawing/2014/main" id="{975BFDCE-F05E-4341-9AB1-6667DA2C4B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9" name="TextBox 5178">
          <a:extLst>
            <a:ext uri="{FF2B5EF4-FFF2-40B4-BE49-F238E27FC236}">
              <a16:creationId xmlns:a16="http://schemas.microsoft.com/office/drawing/2014/main" id="{2E6B7591-0F08-4341-BF35-930EC6F410D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0" name="TextBox 5179">
          <a:extLst>
            <a:ext uri="{FF2B5EF4-FFF2-40B4-BE49-F238E27FC236}">
              <a16:creationId xmlns:a16="http://schemas.microsoft.com/office/drawing/2014/main" id="{E186C558-7953-4015-8D46-DB6B5EB67E6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1" name="TextBox 5180">
          <a:extLst>
            <a:ext uri="{FF2B5EF4-FFF2-40B4-BE49-F238E27FC236}">
              <a16:creationId xmlns:a16="http://schemas.microsoft.com/office/drawing/2014/main" id="{06ABE776-CA91-44D9-A663-3B25377DAF9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2" name="TextBox 5181">
          <a:extLst>
            <a:ext uri="{FF2B5EF4-FFF2-40B4-BE49-F238E27FC236}">
              <a16:creationId xmlns:a16="http://schemas.microsoft.com/office/drawing/2014/main" id="{870BC7E4-D4F1-4F57-8627-22A230B4DA8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3" name="TextBox 5182">
          <a:extLst>
            <a:ext uri="{FF2B5EF4-FFF2-40B4-BE49-F238E27FC236}">
              <a16:creationId xmlns:a16="http://schemas.microsoft.com/office/drawing/2014/main" id="{25B2B89E-49FC-4BBA-B6B7-DF63D50C9E3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4" name="TextBox 5183">
          <a:extLst>
            <a:ext uri="{FF2B5EF4-FFF2-40B4-BE49-F238E27FC236}">
              <a16:creationId xmlns:a16="http://schemas.microsoft.com/office/drawing/2014/main" id="{254BC08A-306B-4ADD-A577-2FB38A68EC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5" name="TextBox 5184">
          <a:extLst>
            <a:ext uri="{FF2B5EF4-FFF2-40B4-BE49-F238E27FC236}">
              <a16:creationId xmlns:a16="http://schemas.microsoft.com/office/drawing/2014/main" id="{ED816187-963C-4BFC-9D39-A217CEA5FB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6" name="TextBox 5185">
          <a:extLst>
            <a:ext uri="{FF2B5EF4-FFF2-40B4-BE49-F238E27FC236}">
              <a16:creationId xmlns:a16="http://schemas.microsoft.com/office/drawing/2014/main" id="{905124E4-00B2-4BEA-B7BB-B1DE64D9FAD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7" name="TextBox 5186">
          <a:extLst>
            <a:ext uri="{FF2B5EF4-FFF2-40B4-BE49-F238E27FC236}">
              <a16:creationId xmlns:a16="http://schemas.microsoft.com/office/drawing/2014/main" id="{201A4A80-460E-4E32-931B-893C7F1548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8" name="TextBox 5187">
          <a:extLst>
            <a:ext uri="{FF2B5EF4-FFF2-40B4-BE49-F238E27FC236}">
              <a16:creationId xmlns:a16="http://schemas.microsoft.com/office/drawing/2014/main" id="{97BF1514-77BD-4F3F-BB79-22310A8D489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9" name="TextBox 5188">
          <a:extLst>
            <a:ext uri="{FF2B5EF4-FFF2-40B4-BE49-F238E27FC236}">
              <a16:creationId xmlns:a16="http://schemas.microsoft.com/office/drawing/2014/main" id="{14B04105-0F2F-456E-B479-703310B620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0" name="TextBox 5189">
          <a:extLst>
            <a:ext uri="{FF2B5EF4-FFF2-40B4-BE49-F238E27FC236}">
              <a16:creationId xmlns:a16="http://schemas.microsoft.com/office/drawing/2014/main" id="{CF935A75-8184-4CE8-9DAD-B3C71944981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1" name="TextBox 5190">
          <a:extLst>
            <a:ext uri="{FF2B5EF4-FFF2-40B4-BE49-F238E27FC236}">
              <a16:creationId xmlns:a16="http://schemas.microsoft.com/office/drawing/2014/main" id="{25904A8C-6F2F-4F04-8AA0-F50537607C9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2" name="TextBox 5191">
          <a:extLst>
            <a:ext uri="{FF2B5EF4-FFF2-40B4-BE49-F238E27FC236}">
              <a16:creationId xmlns:a16="http://schemas.microsoft.com/office/drawing/2014/main" id="{D653F4BB-51F6-4DF2-8C19-A25100332F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3" name="TextBox 5192">
          <a:extLst>
            <a:ext uri="{FF2B5EF4-FFF2-40B4-BE49-F238E27FC236}">
              <a16:creationId xmlns:a16="http://schemas.microsoft.com/office/drawing/2014/main" id="{C6B6A2BE-0B62-4E5E-B6E3-BB5EEA1F798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4" name="TextBox 5193">
          <a:extLst>
            <a:ext uri="{FF2B5EF4-FFF2-40B4-BE49-F238E27FC236}">
              <a16:creationId xmlns:a16="http://schemas.microsoft.com/office/drawing/2014/main" id="{5F14C1BD-A9E2-4AEC-9E12-0633267E203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5" name="TextBox 5194">
          <a:extLst>
            <a:ext uri="{FF2B5EF4-FFF2-40B4-BE49-F238E27FC236}">
              <a16:creationId xmlns:a16="http://schemas.microsoft.com/office/drawing/2014/main" id="{E577A7C5-95E7-4B12-930B-6216F1D60C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6" name="TextBox 5195">
          <a:extLst>
            <a:ext uri="{FF2B5EF4-FFF2-40B4-BE49-F238E27FC236}">
              <a16:creationId xmlns:a16="http://schemas.microsoft.com/office/drawing/2014/main" id="{49D4007C-316D-46B7-9ECB-D43247AA4BF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7" name="TextBox 5196">
          <a:extLst>
            <a:ext uri="{FF2B5EF4-FFF2-40B4-BE49-F238E27FC236}">
              <a16:creationId xmlns:a16="http://schemas.microsoft.com/office/drawing/2014/main" id="{31198EA9-AAF5-44DE-8135-56B88E25C35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8" name="TextBox 5197">
          <a:extLst>
            <a:ext uri="{FF2B5EF4-FFF2-40B4-BE49-F238E27FC236}">
              <a16:creationId xmlns:a16="http://schemas.microsoft.com/office/drawing/2014/main" id="{3CCD37D5-BF06-452B-932A-E9932888379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9" name="TextBox 5198">
          <a:extLst>
            <a:ext uri="{FF2B5EF4-FFF2-40B4-BE49-F238E27FC236}">
              <a16:creationId xmlns:a16="http://schemas.microsoft.com/office/drawing/2014/main" id="{049EDBAB-7F9F-4B80-9D94-750C8E73B6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0" name="TextBox 5199">
          <a:extLst>
            <a:ext uri="{FF2B5EF4-FFF2-40B4-BE49-F238E27FC236}">
              <a16:creationId xmlns:a16="http://schemas.microsoft.com/office/drawing/2014/main" id="{A134166D-EDC7-4C90-A5CA-A7F84410D7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1" name="TextBox 5200">
          <a:extLst>
            <a:ext uri="{FF2B5EF4-FFF2-40B4-BE49-F238E27FC236}">
              <a16:creationId xmlns:a16="http://schemas.microsoft.com/office/drawing/2014/main" id="{24024AEE-0475-4BE5-AE4E-62DEC0A398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2" name="TextBox 5201">
          <a:extLst>
            <a:ext uri="{FF2B5EF4-FFF2-40B4-BE49-F238E27FC236}">
              <a16:creationId xmlns:a16="http://schemas.microsoft.com/office/drawing/2014/main" id="{AF106348-4F54-4FD3-8EC6-C3BC33B896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3" name="TextBox 5202">
          <a:extLst>
            <a:ext uri="{FF2B5EF4-FFF2-40B4-BE49-F238E27FC236}">
              <a16:creationId xmlns:a16="http://schemas.microsoft.com/office/drawing/2014/main" id="{A1289F23-9A9F-480E-B40D-C90C4AE4966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4" name="TextBox 5203">
          <a:extLst>
            <a:ext uri="{FF2B5EF4-FFF2-40B4-BE49-F238E27FC236}">
              <a16:creationId xmlns:a16="http://schemas.microsoft.com/office/drawing/2014/main" id="{9DD5E4AA-A02D-4A5F-BD8A-570FC30EE0C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5" name="TextBox 5204">
          <a:extLst>
            <a:ext uri="{FF2B5EF4-FFF2-40B4-BE49-F238E27FC236}">
              <a16:creationId xmlns:a16="http://schemas.microsoft.com/office/drawing/2014/main" id="{AC17723B-68E5-4572-A85C-22E04D7C6E4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6" name="TextBox 5205">
          <a:extLst>
            <a:ext uri="{FF2B5EF4-FFF2-40B4-BE49-F238E27FC236}">
              <a16:creationId xmlns:a16="http://schemas.microsoft.com/office/drawing/2014/main" id="{588A77B6-6937-448C-9F87-F0ADEEE7ED1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7" name="TextBox 5206">
          <a:extLst>
            <a:ext uri="{FF2B5EF4-FFF2-40B4-BE49-F238E27FC236}">
              <a16:creationId xmlns:a16="http://schemas.microsoft.com/office/drawing/2014/main" id="{5A04D4F5-5619-4998-A254-72904AB2F0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8" name="TextBox 5207">
          <a:extLst>
            <a:ext uri="{FF2B5EF4-FFF2-40B4-BE49-F238E27FC236}">
              <a16:creationId xmlns:a16="http://schemas.microsoft.com/office/drawing/2014/main" id="{AEEB4410-5494-411D-9C55-9F64D326C4E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9" name="TextBox 5208">
          <a:extLst>
            <a:ext uri="{FF2B5EF4-FFF2-40B4-BE49-F238E27FC236}">
              <a16:creationId xmlns:a16="http://schemas.microsoft.com/office/drawing/2014/main" id="{F1227F49-CFA1-4AB7-8FBE-C75E178DD79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0" name="TextBox 5209">
          <a:extLst>
            <a:ext uri="{FF2B5EF4-FFF2-40B4-BE49-F238E27FC236}">
              <a16:creationId xmlns:a16="http://schemas.microsoft.com/office/drawing/2014/main" id="{10BA1F12-F4CD-4B8F-BF88-BAD905FDAE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1" name="TextBox 5210">
          <a:extLst>
            <a:ext uri="{FF2B5EF4-FFF2-40B4-BE49-F238E27FC236}">
              <a16:creationId xmlns:a16="http://schemas.microsoft.com/office/drawing/2014/main" id="{1583102F-1ABE-4333-B6DF-8BB93EA130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2" name="TextBox 5211">
          <a:extLst>
            <a:ext uri="{FF2B5EF4-FFF2-40B4-BE49-F238E27FC236}">
              <a16:creationId xmlns:a16="http://schemas.microsoft.com/office/drawing/2014/main" id="{8DDC4C9B-7702-4387-951D-CA20E004D3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3" name="TextBox 5212">
          <a:extLst>
            <a:ext uri="{FF2B5EF4-FFF2-40B4-BE49-F238E27FC236}">
              <a16:creationId xmlns:a16="http://schemas.microsoft.com/office/drawing/2014/main" id="{86C24F0E-B24F-41CC-979B-49DA6895CE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4" name="TextBox 5213">
          <a:extLst>
            <a:ext uri="{FF2B5EF4-FFF2-40B4-BE49-F238E27FC236}">
              <a16:creationId xmlns:a16="http://schemas.microsoft.com/office/drawing/2014/main" id="{D147858D-3AC4-40A5-9DCB-2E772A93BE9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5" name="TextBox 5214">
          <a:extLst>
            <a:ext uri="{FF2B5EF4-FFF2-40B4-BE49-F238E27FC236}">
              <a16:creationId xmlns:a16="http://schemas.microsoft.com/office/drawing/2014/main" id="{65318919-2F50-428C-8497-F0525B6A95A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6" name="TextBox 5215">
          <a:extLst>
            <a:ext uri="{FF2B5EF4-FFF2-40B4-BE49-F238E27FC236}">
              <a16:creationId xmlns:a16="http://schemas.microsoft.com/office/drawing/2014/main" id="{EBB6034E-E1C8-4677-AFCC-8149EE0C78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7" name="TextBox 5216">
          <a:extLst>
            <a:ext uri="{FF2B5EF4-FFF2-40B4-BE49-F238E27FC236}">
              <a16:creationId xmlns:a16="http://schemas.microsoft.com/office/drawing/2014/main" id="{7BE43958-5EE9-462F-BC84-C3EF72F717E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8" name="TextBox 5217">
          <a:extLst>
            <a:ext uri="{FF2B5EF4-FFF2-40B4-BE49-F238E27FC236}">
              <a16:creationId xmlns:a16="http://schemas.microsoft.com/office/drawing/2014/main" id="{40D6B3F6-1109-4CCB-AD21-C24DAB367E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9" name="TextBox 5218">
          <a:extLst>
            <a:ext uri="{FF2B5EF4-FFF2-40B4-BE49-F238E27FC236}">
              <a16:creationId xmlns:a16="http://schemas.microsoft.com/office/drawing/2014/main" id="{7759B2B1-D911-46FA-94A5-900B821638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0" name="TextBox 5219">
          <a:extLst>
            <a:ext uri="{FF2B5EF4-FFF2-40B4-BE49-F238E27FC236}">
              <a16:creationId xmlns:a16="http://schemas.microsoft.com/office/drawing/2014/main" id="{4CCD9CEC-E8C4-470B-8E79-F9ABE7EB900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1" name="TextBox 5220">
          <a:extLst>
            <a:ext uri="{FF2B5EF4-FFF2-40B4-BE49-F238E27FC236}">
              <a16:creationId xmlns:a16="http://schemas.microsoft.com/office/drawing/2014/main" id="{335BC6F9-AF34-4134-9F56-148466E435A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2" name="TextBox 5221">
          <a:extLst>
            <a:ext uri="{FF2B5EF4-FFF2-40B4-BE49-F238E27FC236}">
              <a16:creationId xmlns:a16="http://schemas.microsoft.com/office/drawing/2014/main" id="{9005124F-1E0B-47EB-876E-498D5CBCE4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3" name="TextBox 5222">
          <a:extLst>
            <a:ext uri="{FF2B5EF4-FFF2-40B4-BE49-F238E27FC236}">
              <a16:creationId xmlns:a16="http://schemas.microsoft.com/office/drawing/2014/main" id="{65A572FC-0D34-403D-9E0B-4C9FA4BA5D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4" name="TextBox 5223">
          <a:extLst>
            <a:ext uri="{FF2B5EF4-FFF2-40B4-BE49-F238E27FC236}">
              <a16:creationId xmlns:a16="http://schemas.microsoft.com/office/drawing/2014/main" id="{CDC1D677-5A23-4958-86E8-A4E62FAD2B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5" name="TextBox 5224">
          <a:extLst>
            <a:ext uri="{FF2B5EF4-FFF2-40B4-BE49-F238E27FC236}">
              <a16:creationId xmlns:a16="http://schemas.microsoft.com/office/drawing/2014/main" id="{3A1B73A5-8B4B-4612-9053-B15B235B62E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6" name="TextBox 5225">
          <a:extLst>
            <a:ext uri="{FF2B5EF4-FFF2-40B4-BE49-F238E27FC236}">
              <a16:creationId xmlns:a16="http://schemas.microsoft.com/office/drawing/2014/main" id="{A9AEAE76-A075-4847-9019-0185DBAFA8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7" name="TextBox 5226">
          <a:extLst>
            <a:ext uri="{FF2B5EF4-FFF2-40B4-BE49-F238E27FC236}">
              <a16:creationId xmlns:a16="http://schemas.microsoft.com/office/drawing/2014/main" id="{31F79FA8-AAEB-4BAF-9049-08879A359F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8" name="TextBox 5227">
          <a:extLst>
            <a:ext uri="{FF2B5EF4-FFF2-40B4-BE49-F238E27FC236}">
              <a16:creationId xmlns:a16="http://schemas.microsoft.com/office/drawing/2014/main" id="{21139606-E3CD-4172-8DFD-189CA97CA36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9" name="TextBox 5228">
          <a:extLst>
            <a:ext uri="{FF2B5EF4-FFF2-40B4-BE49-F238E27FC236}">
              <a16:creationId xmlns:a16="http://schemas.microsoft.com/office/drawing/2014/main" id="{5AC774C9-65AD-4BC3-B1F4-45E6BD3C733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0" name="TextBox 5229">
          <a:extLst>
            <a:ext uri="{FF2B5EF4-FFF2-40B4-BE49-F238E27FC236}">
              <a16:creationId xmlns:a16="http://schemas.microsoft.com/office/drawing/2014/main" id="{D2089180-A013-4056-AB30-F06BB3F63B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1" name="TextBox 5230">
          <a:extLst>
            <a:ext uri="{FF2B5EF4-FFF2-40B4-BE49-F238E27FC236}">
              <a16:creationId xmlns:a16="http://schemas.microsoft.com/office/drawing/2014/main" id="{DB808F1E-DEB7-4647-9414-BC9CA221501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2" name="TextBox 5231">
          <a:extLst>
            <a:ext uri="{FF2B5EF4-FFF2-40B4-BE49-F238E27FC236}">
              <a16:creationId xmlns:a16="http://schemas.microsoft.com/office/drawing/2014/main" id="{7D7A471B-D9A4-4DDA-983D-428C2DD08A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3" name="TextBox 5232">
          <a:extLst>
            <a:ext uri="{FF2B5EF4-FFF2-40B4-BE49-F238E27FC236}">
              <a16:creationId xmlns:a16="http://schemas.microsoft.com/office/drawing/2014/main" id="{AD86D0B6-2792-47A7-BD4E-1C849BA020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4" name="TextBox 5233">
          <a:extLst>
            <a:ext uri="{FF2B5EF4-FFF2-40B4-BE49-F238E27FC236}">
              <a16:creationId xmlns:a16="http://schemas.microsoft.com/office/drawing/2014/main" id="{EE1C4511-0F02-49A6-A484-27E957425DF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5" name="TextBox 5234">
          <a:extLst>
            <a:ext uri="{FF2B5EF4-FFF2-40B4-BE49-F238E27FC236}">
              <a16:creationId xmlns:a16="http://schemas.microsoft.com/office/drawing/2014/main" id="{1566BDF6-E5E2-4646-9DF2-1C1DBEAD7A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6" name="TextBox 5235">
          <a:extLst>
            <a:ext uri="{FF2B5EF4-FFF2-40B4-BE49-F238E27FC236}">
              <a16:creationId xmlns:a16="http://schemas.microsoft.com/office/drawing/2014/main" id="{6E0DDB49-2ECD-4912-B93D-729DEA07499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7" name="TextBox 5236">
          <a:extLst>
            <a:ext uri="{FF2B5EF4-FFF2-40B4-BE49-F238E27FC236}">
              <a16:creationId xmlns:a16="http://schemas.microsoft.com/office/drawing/2014/main" id="{252F4A1B-E497-4A94-9768-F785D1721F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8" name="TextBox 5237">
          <a:extLst>
            <a:ext uri="{FF2B5EF4-FFF2-40B4-BE49-F238E27FC236}">
              <a16:creationId xmlns:a16="http://schemas.microsoft.com/office/drawing/2014/main" id="{F2FF925B-5C74-4DFE-9570-808FAFD4536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9" name="TextBox 5238">
          <a:extLst>
            <a:ext uri="{FF2B5EF4-FFF2-40B4-BE49-F238E27FC236}">
              <a16:creationId xmlns:a16="http://schemas.microsoft.com/office/drawing/2014/main" id="{EC84A45F-AA54-4ADE-AA5D-60AE09217D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0" name="TextBox 5239">
          <a:extLst>
            <a:ext uri="{FF2B5EF4-FFF2-40B4-BE49-F238E27FC236}">
              <a16:creationId xmlns:a16="http://schemas.microsoft.com/office/drawing/2014/main" id="{24B55347-8AE3-493C-8E5F-111ACD26B87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1" name="TextBox 5240">
          <a:extLst>
            <a:ext uri="{FF2B5EF4-FFF2-40B4-BE49-F238E27FC236}">
              <a16:creationId xmlns:a16="http://schemas.microsoft.com/office/drawing/2014/main" id="{2BE3C708-E75A-49BE-B447-1D6DF4B5495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2" name="TextBox 5241">
          <a:extLst>
            <a:ext uri="{FF2B5EF4-FFF2-40B4-BE49-F238E27FC236}">
              <a16:creationId xmlns:a16="http://schemas.microsoft.com/office/drawing/2014/main" id="{A2AFD040-2384-4C19-90F2-324F876AF4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3" name="TextBox 5242">
          <a:extLst>
            <a:ext uri="{FF2B5EF4-FFF2-40B4-BE49-F238E27FC236}">
              <a16:creationId xmlns:a16="http://schemas.microsoft.com/office/drawing/2014/main" id="{121BA22E-471D-4BDF-95AE-086D6A032DD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4" name="TextBox 5243">
          <a:extLst>
            <a:ext uri="{FF2B5EF4-FFF2-40B4-BE49-F238E27FC236}">
              <a16:creationId xmlns:a16="http://schemas.microsoft.com/office/drawing/2014/main" id="{AA356969-5DE2-4719-879E-0F5D8C7469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5" name="TextBox 5244">
          <a:extLst>
            <a:ext uri="{FF2B5EF4-FFF2-40B4-BE49-F238E27FC236}">
              <a16:creationId xmlns:a16="http://schemas.microsoft.com/office/drawing/2014/main" id="{6450B905-1DD9-4F93-B749-D896053CE98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6" name="TextBox 5245">
          <a:extLst>
            <a:ext uri="{FF2B5EF4-FFF2-40B4-BE49-F238E27FC236}">
              <a16:creationId xmlns:a16="http://schemas.microsoft.com/office/drawing/2014/main" id="{7EAEA5E2-78F9-44AA-8779-9E22EC13E1C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7" name="TextBox 5246">
          <a:extLst>
            <a:ext uri="{FF2B5EF4-FFF2-40B4-BE49-F238E27FC236}">
              <a16:creationId xmlns:a16="http://schemas.microsoft.com/office/drawing/2014/main" id="{43E4FF61-374D-4FC7-9DE7-6D53A8378CB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8" name="TextBox 5247">
          <a:extLst>
            <a:ext uri="{FF2B5EF4-FFF2-40B4-BE49-F238E27FC236}">
              <a16:creationId xmlns:a16="http://schemas.microsoft.com/office/drawing/2014/main" id="{BAA421AE-57D4-4949-9B1A-04076532D4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9" name="TextBox 5248">
          <a:extLst>
            <a:ext uri="{FF2B5EF4-FFF2-40B4-BE49-F238E27FC236}">
              <a16:creationId xmlns:a16="http://schemas.microsoft.com/office/drawing/2014/main" id="{67B4A6FA-67B8-4FC0-B354-0A26E943E8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0" name="TextBox 5249">
          <a:extLst>
            <a:ext uri="{FF2B5EF4-FFF2-40B4-BE49-F238E27FC236}">
              <a16:creationId xmlns:a16="http://schemas.microsoft.com/office/drawing/2014/main" id="{B9107D2D-021E-44D9-B847-382F268509F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1" name="TextBox 5250">
          <a:extLst>
            <a:ext uri="{FF2B5EF4-FFF2-40B4-BE49-F238E27FC236}">
              <a16:creationId xmlns:a16="http://schemas.microsoft.com/office/drawing/2014/main" id="{1361E4CB-9793-4D4B-AC19-5B05042A03D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2" name="TextBox 5251">
          <a:extLst>
            <a:ext uri="{FF2B5EF4-FFF2-40B4-BE49-F238E27FC236}">
              <a16:creationId xmlns:a16="http://schemas.microsoft.com/office/drawing/2014/main" id="{C53F554D-5090-4DD6-98F5-C377DFD6BE5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3" name="TextBox 5252">
          <a:extLst>
            <a:ext uri="{FF2B5EF4-FFF2-40B4-BE49-F238E27FC236}">
              <a16:creationId xmlns:a16="http://schemas.microsoft.com/office/drawing/2014/main" id="{EEAFF69A-D522-4D35-BB7D-4E1F37D7401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4" name="TextBox 5253">
          <a:extLst>
            <a:ext uri="{FF2B5EF4-FFF2-40B4-BE49-F238E27FC236}">
              <a16:creationId xmlns:a16="http://schemas.microsoft.com/office/drawing/2014/main" id="{30DDAF29-BB92-4E92-AA9C-4DFC1CC355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5" name="TextBox 5254">
          <a:extLst>
            <a:ext uri="{FF2B5EF4-FFF2-40B4-BE49-F238E27FC236}">
              <a16:creationId xmlns:a16="http://schemas.microsoft.com/office/drawing/2014/main" id="{9E1B8A6F-7F67-4C68-8ED2-A000BF5196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6" name="TextBox 5255">
          <a:extLst>
            <a:ext uri="{FF2B5EF4-FFF2-40B4-BE49-F238E27FC236}">
              <a16:creationId xmlns:a16="http://schemas.microsoft.com/office/drawing/2014/main" id="{DC4AEA1B-6099-46A0-B7CD-A5618AC2293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7" name="TextBox 5256">
          <a:extLst>
            <a:ext uri="{FF2B5EF4-FFF2-40B4-BE49-F238E27FC236}">
              <a16:creationId xmlns:a16="http://schemas.microsoft.com/office/drawing/2014/main" id="{2B4FE1F2-056A-4F7B-AEC5-47728AB0C43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8" name="TextBox 5257">
          <a:extLst>
            <a:ext uri="{FF2B5EF4-FFF2-40B4-BE49-F238E27FC236}">
              <a16:creationId xmlns:a16="http://schemas.microsoft.com/office/drawing/2014/main" id="{8ED44506-752F-48A3-97B0-1697138C94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9" name="TextBox 5258">
          <a:extLst>
            <a:ext uri="{FF2B5EF4-FFF2-40B4-BE49-F238E27FC236}">
              <a16:creationId xmlns:a16="http://schemas.microsoft.com/office/drawing/2014/main" id="{B2E9209D-87A4-4D1E-B549-756024C0F7B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0" name="TextBox 5259">
          <a:extLst>
            <a:ext uri="{FF2B5EF4-FFF2-40B4-BE49-F238E27FC236}">
              <a16:creationId xmlns:a16="http://schemas.microsoft.com/office/drawing/2014/main" id="{59C12553-2334-43F0-A5AC-45DF8514445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1" name="TextBox 5260">
          <a:extLst>
            <a:ext uri="{FF2B5EF4-FFF2-40B4-BE49-F238E27FC236}">
              <a16:creationId xmlns:a16="http://schemas.microsoft.com/office/drawing/2014/main" id="{AB669EF0-E55F-4778-BF7F-7039E9547A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2" name="TextBox 5261">
          <a:extLst>
            <a:ext uri="{FF2B5EF4-FFF2-40B4-BE49-F238E27FC236}">
              <a16:creationId xmlns:a16="http://schemas.microsoft.com/office/drawing/2014/main" id="{66B2920C-5F92-4E61-8282-ACFC5753966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3" name="TextBox 5262">
          <a:extLst>
            <a:ext uri="{FF2B5EF4-FFF2-40B4-BE49-F238E27FC236}">
              <a16:creationId xmlns:a16="http://schemas.microsoft.com/office/drawing/2014/main" id="{6F56CF79-C70C-421B-A536-98478791D6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4" name="TextBox 5263">
          <a:extLst>
            <a:ext uri="{FF2B5EF4-FFF2-40B4-BE49-F238E27FC236}">
              <a16:creationId xmlns:a16="http://schemas.microsoft.com/office/drawing/2014/main" id="{A101DB1F-3F9B-4BEA-884C-575E21B474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5" name="TextBox 5264">
          <a:extLst>
            <a:ext uri="{FF2B5EF4-FFF2-40B4-BE49-F238E27FC236}">
              <a16:creationId xmlns:a16="http://schemas.microsoft.com/office/drawing/2014/main" id="{0CFDFEFB-8BAF-4BCF-86DB-ECCE042E2A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6" name="TextBox 5265">
          <a:extLst>
            <a:ext uri="{FF2B5EF4-FFF2-40B4-BE49-F238E27FC236}">
              <a16:creationId xmlns:a16="http://schemas.microsoft.com/office/drawing/2014/main" id="{07B7B1CE-F9D5-40AE-8E6D-E927FB8DCA8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7" name="TextBox 5266">
          <a:extLst>
            <a:ext uri="{FF2B5EF4-FFF2-40B4-BE49-F238E27FC236}">
              <a16:creationId xmlns:a16="http://schemas.microsoft.com/office/drawing/2014/main" id="{B3349DA1-EC31-48DB-B66E-F08B3DF549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8" name="TextBox 5267">
          <a:extLst>
            <a:ext uri="{FF2B5EF4-FFF2-40B4-BE49-F238E27FC236}">
              <a16:creationId xmlns:a16="http://schemas.microsoft.com/office/drawing/2014/main" id="{11DEF5C8-F56F-4317-999A-B0D2A9065A6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9" name="TextBox 5268">
          <a:extLst>
            <a:ext uri="{FF2B5EF4-FFF2-40B4-BE49-F238E27FC236}">
              <a16:creationId xmlns:a16="http://schemas.microsoft.com/office/drawing/2014/main" id="{BF5FF9AC-81F3-468D-8779-6BD204E21BA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0" name="TextBox 5269">
          <a:extLst>
            <a:ext uri="{FF2B5EF4-FFF2-40B4-BE49-F238E27FC236}">
              <a16:creationId xmlns:a16="http://schemas.microsoft.com/office/drawing/2014/main" id="{8A88DC40-E288-4A40-902F-C0CE6411BE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1" name="TextBox 5270">
          <a:extLst>
            <a:ext uri="{FF2B5EF4-FFF2-40B4-BE49-F238E27FC236}">
              <a16:creationId xmlns:a16="http://schemas.microsoft.com/office/drawing/2014/main" id="{36083365-864F-4297-A3ED-2CCBFA8F68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2" name="TextBox 5271">
          <a:extLst>
            <a:ext uri="{FF2B5EF4-FFF2-40B4-BE49-F238E27FC236}">
              <a16:creationId xmlns:a16="http://schemas.microsoft.com/office/drawing/2014/main" id="{D9769FF7-00C9-4DF7-B6CA-943AA9A1E90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3" name="TextBox 5272">
          <a:extLst>
            <a:ext uri="{FF2B5EF4-FFF2-40B4-BE49-F238E27FC236}">
              <a16:creationId xmlns:a16="http://schemas.microsoft.com/office/drawing/2014/main" id="{A8C35713-6D20-41BF-9903-247FC1CDE3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4" name="TextBox 5273">
          <a:extLst>
            <a:ext uri="{FF2B5EF4-FFF2-40B4-BE49-F238E27FC236}">
              <a16:creationId xmlns:a16="http://schemas.microsoft.com/office/drawing/2014/main" id="{E9FC905D-C89D-4230-80A4-14C6A662F4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5" name="TextBox 5274">
          <a:extLst>
            <a:ext uri="{FF2B5EF4-FFF2-40B4-BE49-F238E27FC236}">
              <a16:creationId xmlns:a16="http://schemas.microsoft.com/office/drawing/2014/main" id="{D09E57BC-7C9C-4C9E-9532-A59EC7D6B7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6" name="TextBox 5275">
          <a:extLst>
            <a:ext uri="{FF2B5EF4-FFF2-40B4-BE49-F238E27FC236}">
              <a16:creationId xmlns:a16="http://schemas.microsoft.com/office/drawing/2014/main" id="{7E8E5CDC-4ED9-4885-AA9D-DD253CC8A0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7" name="TextBox 5276">
          <a:extLst>
            <a:ext uri="{FF2B5EF4-FFF2-40B4-BE49-F238E27FC236}">
              <a16:creationId xmlns:a16="http://schemas.microsoft.com/office/drawing/2014/main" id="{8C8E6502-8650-4533-88C7-EA0F73AB0D3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8" name="TextBox 5277">
          <a:extLst>
            <a:ext uri="{FF2B5EF4-FFF2-40B4-BE49-F238E27FC236}">
              <a16:creationId xmlns:a16="http://schemas.microsoft.com/office/drawing/2014/main" id="{D7150BC6-1891-4AA2-A404-1149E86E2E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9" name="TextBox 5278">
          <a:extLst>
            <a:ext uri="{FF2B5EF4-FFF2-40B4-BE49-F238E27FC236}">
              <a16:creationId xmlns:a16="http://schemas.microsoft.com/office/drawing/2014/main" id="{79A2FDE0-AEB9-42CF-A105-59568AD2F2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80" name="TextBox 5279">
          <a:extLst>
            <a:ext uri="{FF2B5EF4-FFF2-40B4-BE49-F238E27FC236}">
              <a16:creationId xmlns:a16="http://schemas.microsoft.com/office/drawing/2014/main" id="{0F4FBC72-4DCA-4473-B146-CA54B0DA86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81" name="TextBox 5280">
          <a:extLst>
            <a:ext uri="{FF2B5EF4-FFF2-40B4-BE49-F238E27FC236}">
              <a16:creationId xmlns:a16="http://schemas.microsoft.com/office/drawing/2014/main" id="{545E6491-0DE8-47D1-909A-43B12D8A7B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9"/>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8" t="s">
        <v>92</v>
      </c>
      <c r="C2" s="110" t="s">
        <v>93</v>
      </c>
      <c r="D2" s="111">
        <v>0.36458333333333331</v>
      </c>
      <c r="E2" s="136" t="s">
        <v>94</v>
      </c>
      <c r="F2" s="112">
        <v>20</v>
      </c>
      <c r="G2" s="113">
        <v>10</v>
      </c>
      <c r="H2" s="102">
        <v>96</v>
      </c>
      <c r="I2" s="114"/>
      <c r="J2" s="1">
        <f>ROUNDUP(F2/20,0)</f>
        <v>1</v>
      </c>
      <c r="K2" s="8">
        <f>$P$3*J2*G2</f>
        <v>0</v>
      </c>
      <c r="L2" s="8">
        <f>$P$3*J2*G2*H2</f>
        <v>0</v>
      </c>
      <c r="M2" s="7"/>
      <c r="N2" s="6">
        <f>IFERROR(K2/M2,0)</f>
        <v>0</v>
      </c>
      <c r="P2" s="18" t="s">
        <v>5</v>
      </c>
      <c r="U2" s="13">
        <f>IFERROR(G2*J2,0)</f>
        <v>10</v>
      </c>
      <c r="V2" s="13">
        <f>IFERROR(U2*H2,0)</f>
        <v>960</v>
      </c>
      <c r="W2" s="13">
        <f>IF(X2&gt;=X3, X2, X3)</f>
        <v>1400</v>
      </c>
      <c r="X2" s="13">
        <f>SUMIFS(F:F,C:C, C2)</f>
        <v>1400</v>
      </c>
    </row>
    <row r="3" spans="1:24" ht="16.5" customHeight="1">
      <c r="A3" s="1">
        <v>2</v>
      </c>
      <c r="B3" s="135"/>
      <c r="C3" s="110" t="s">
        <v>216</v>
      </c>
      <c r="D3" s="111">
        <v>0.54861111111111105</v>
      </c>
      <c r="E3" s="136"/>
      <c r="F3" s="112">
        <v>10</v>
      </c>
      <c r="G3" s="113">
        <v>10</v>
      </c>
      <c r="H3" s="102">
        <v>96</v>
      </c>
      <c r="I3" s="114"/>
      <c r="J3" s="1">
        <f t="shared" ref="J3:J66" si="0">ROUNDUP(F3/20,0)</f>
        <v>1</v>
      </c>
      <c r="K3" s="8">
        <f t="shared" ref="K3:K66" si="1">$P$3*J3*G3</f>
        <v>0</v>
      </c>
      <c r="L3" s="8">
        <f t="shared" ref="L3:L66" si="2">$P$3*J3*G3*H3</f>
        <v>0</v>
      </c>
      <c r="M3" s="7"/>
      <c r="N3" s="6">
        <f t="shared" ref="N3:N66" si="3">IFERROR(K3/M3,0)</f>
        <v>0</v>
      </c>
      <c r="P3" s="3">
        <v>0</v>
      </c>
      <c r="U3" s="13">
        <f t="shared" ref="U3:U66" si="4">IFERROR(G3*J3,0)</f>
        <v>10</v>
      </c>
      <c r="V3" s="13">
        <f t="shared" ref="V3:V66" si="5">IFERROR(U3*H3,0)</f>
        <v>960</v>
      </c>
      <c r="X3" s="13">
        <f>SUMIFS(F:F,C:C, C3)</f>
        <v>1387</v>
      </c>
    </row>
    <row r="4" spans="1:24" ht="16.5" customHeight="1">
      <c r="A4" s="1">
        <v>3</v>
      </c>
      <c r="B4" s="135"/>
      <c r="C4" s="110" t="s">
        <v>216</v>
      </c>
      <c r="D4" s="111">
        <v>0.625</v>
      </c>
      <c r="E4" s="136"/>
      <c r="F4" s="112">
        <v>10</v>
      </c>
      <c r="G4" s="113">
        <v>10</v>
      </c>
      <c r="H4" s="102">
        <v>96</v>
      </c>
      <c r="I4" s="114"/>
      <c r="J4" s="1">
        <f t="shared" si="0"/>
        <v>1</v>
      </c>
      <c r="K4" s="8">
        <f t="shared" si="1"/>
        <v>0</v>
      </c>
      <c r="L4" s="8">
        <f t="shared" si="2"/>
        <v>0</v>
      </c>
      <c r="M4" s="7"/>
      <c r="N4" s="6">
        <f t="shared" si="3"/>
        <v>0</v>
      </c>
      <c r="P4" s="2" t="s">
        <v>6</v>
      </c>
      <c r="U4" s="13">
        <f t="shared" si="4"/>
        <v>10</v>
      </c>
      <c r="V4" s="13">
        <f t="shared" si="5"/>
        <v>960</v>
      </c>
    </row>
    <row r="5" spans="1:24" ht="16.5" customHeight="1">
      <c r="A5" s="1">
        <v>4</v>
      </c>
      <c r="B5" s="135"/>
      <c r="C5" s="110" t="s">
        <v>93</v>
      </c>
      <c r="D5" s="111">
        <v>0.36458333333333331</v>
      </c>
      <c r="E5" s="136" t="s">
        <v>95</v>
      </c>
      <c r="F5" s="112">
        <v>20</v>
      </c>
      <c r="G5" s="113">
        <v>4</v>
      </c>
      <c r="H5" s="102">
        <v>96</v>
      </c>
      <c r="I5" s="114"/>
      <c r="J5" s="1">
        <f t="shared" si="0"/>
        <v>1</v>
      </c>
      <c r="K5" s="8">
        <f t="shared" si="1"/>
        <v>0</v>
      </c>
      <c r="L5" s="8">
        <f t="shared" si="2"/>
        <v>0</v>
      </c>
      <c r="M5" s="7"/>
      <c r="N5" s="6">
        <f t="shared" si="3"/>
        <v>0</v>
      </c>
      <c r="P5" s="19">
        <f>SUM(L:L)</f>
        <v>0</v>
      </c>
      <c r="U5" s="13">
        <f t="shared" si="4"/>
        <v>4</v>
      </c>
      <c r="V5" s="13">
        <f t="shared" si="5"/>
        <v>384</v>
      </c>
    </row>
    <row r="6" spans="1:24" ht="16.5" customHeight="1">
      <c r="A6" s="1">
        <v>5</v>
      </c>
      <c r="B6" s="129"/>
      <c r="C6" s="110" t="s">
        <v>216</v>
      </c>
      <c r="D6" s="115">
        <v>0.58333333333333337</v>
      </c>
      <c r="E6" s="136"/>
      <c r="F6" s="112">
        <v>20</v>
      </c>
      <c r="G6" s="101">
        <v>4</v>
      </c>
      <c r="H6" s="102">
        <v>96</v>
      </c>
      <c r="I6" s="114"/>
      <c r="J6" s="1">
        <f t="shared" si="0"/>
        <v>1</v>
      </c>
      <c r="K6" s="8">
        <f t="shared" si="1"/>
        <v>0</v>
      </c>
      <c r="L6" s="8">
        <f t="shared" si="2"/>
        <v>0</v>
      </c>
      <c r="M6" s="7"/>
      <c r="N6" s="6">
        <f t="shared" si="3"/>
        <v>0</v>
      </c>
      <c r="P6" s="2" t="s">
        <v>26</v>
      </c>
      <c r="U6" s="13">
        <f t="shared" si="4"/>
        <v>4</v>
      </c>
      <c r="V6" s="13">
        <f t="shared" si="5"/>
        <v>384</v>
      </c>
    </row>
    <row r="7" spans="1:24" ht="16.5" customHeight="1">
      <c r="A7" s="1">
        <v>6</v>
      </c>
      <c r="B7" s="128" t="s">
        <v>96</v>
      </c>
      <c r="C7" s="110" t="s">
        <v>93</v>
      </c>
      <c r="D7" s="115">
        <v>0.3576388888888889</v>
      </c>
      <c r="E7" s="136" t="s">
        <v>97</v>
      </c>
      <c r="F7" s="112">
        <v>22</v>
      </c>
      <c r="G7" s="101">
        <v>4</v>
      </c>
      <c r="H7" s="102">
        <v>96</v>
      </c>
      <c r="I7" s="114"/>
      <c r="J7" s="1">
        <f t="shared" si="0"/>
        <v>2</v>
      </c>
      <c r="K7" s="8">
        <f t="shared" si="1"/>
        <v>0</v>
      </c>
      <c r="L7" s="8">
        <f t="shared" si="2"/>
        <v>0</v>
      </c>
      <c r="M7" s="7"/>
      <c r="N7" s="6">
        <f t="shared" si="3"/>
        <v>0</v>
      </c>
      <c r="P7" s="20">
        <f>W2</f>
        <v>1400</v>
      </c>
      <c r="U7" s="13">
        <f t="shared" si="4"/>
        <v>8</v>
      </c>
      <c r="V7" s="13">
        <f t="shared" si="5"/>
        <v>768</v>
      </c>
    </row>
    <row r="8" spans="1:24" ht="16.5" customHeight="1">
      <c r="A8" s="1">
        <v>7</v>
      </c>
      <c r="B8" s="135"/>
      <c r="C8" s="110" t="s">
        <v>216</v>
      </c>
      <c r="D8" s="115" t="s">
        <v>98</v>
      </c>
      <c r="E8" s="136"/>
      <c r="F8" s="112">
        <v>22</v>
      </c>
      <c r="G8" s="101">
        <v>4</v>
      </c>
      <c r="H8" s="102">
        <v>96</v>
      </c>
      <c r="I8" s="116"/>
      <c r="J8" s="1">
        <f t="shared" si="0"/>
        <v>2</v>
      </c>
      <c r="K8" s="8">
        <f t="shared" si="1"/>
        <v>0</v>
      </c>
      <c r="L8" s="8">
        <f t="shared" si="2"/>
        <v>0</v>
      </c>
      <c r="M8" s="7"/>
      <c r="N8" s="6">
        <f t="shared" si="3"/>
        <v>0</v>
      </c>
      <c r="P8" s="2" t="s">
        <v>27</v>
      </c>
      <c r="U8" s="13">
        <f t="shared" si="4"/>
        <v>8</v>
      </c>
      <c r="V8" s="13">
        <f t="shared" si="5"/>
        <v>768</v>
      </c>
    </row>
    <row r="9" spans="1:24" ht="16.5" customHeight="1">
      <c r="A9" s="1">
        <v>8</v>
      </c>
      <c r="B9" s="135"/>
      <c r="C9" s="110" t="s">
        <v>93</v>
      </c>
      <c r="D9" s="115">
        <v>0.37152777777777773</v>
      </c>
      <c r="E9" s="136" t="s">
        <v>99</v>
      </c>
      <c r="F9" s="112">
        <v>20</v>
      </c>
      <c r="G9" s="101">
        <v>3</v>
      </c>
      <c r="H9" s="102">
        <v>96</v>
      </c>
      <c r="I9" s="116"/>
      <c r="J9" s="1">
        <f t="shared" si="0"/>
        <v>1</v>
      </c>
      <c r="K9" s="8">
        <f t="shared" si="1"/>
        <v>0</v>
      </c>
      <c r="L9" s="8">
        <f t="shared" si="2"/>
        <v>0</v>
      </c>
      <c r="M9" s="7"/>
      <c r="N9" s="6">
        <f t="shared" si="3"/>
        <v>0</v>
      </c>
      <c r="P9" s="19">
        <f>SUM(U:U)</f>
        <v>1107.6999999999998</v>
      </c>
      <c r="U9" s="13">
        <f t="shared" si="4"/>
        <v>3</v>
      </c>
      <c r="V9" s="13">
        <f t="shared" si="5"/>
        <v>288</v>
      </c>
    </row>
    <row r="10" spans="1:24" ht="16.5" customHeight="1">
      <c r="A10" s="1">
        <v>9</v>
      </c>
      <c r="B10" s="135"/>
      <c r="C10" s="110" t="s">
        <v>216</v>
      </c>
      <c r="D10" s="115" t="s">
        <v>100</v>
      </c>
      <c r="E10" s="136"/>
      <c r="F10" s="112">
        <v>20</v>
      </c>
      <c r="G10" s="101">
        <v>3</v>
      </c>
      <c r="H10" s="102">
        <v>96</v>
      </c>
      <c r="I10" s="116"/>
      <c r="J10" s="1">
        <f t="shared" si="0"/>
        <v>1</v>
      </c>
      <c r="K10" s="8">
        <f t="shared" si="1"/>
        <v>0</v>
      </c>
      <c r="L10" s="8">
        <f t="shared" si="2"/>
        <v>0</v>
      </c>
      <c r="M10" s="7"/>
      <c r="N10" s="6">
        <f t="shared" si="3"/>
        <v>0</v>
      </c>
      <c r="P10" s="2" t="s">
        <v>28</v>
      </c>
      <c r="U10" s="13">
        <f t="shared" si="4"/>
        <v>3</v>
      </c>
      <c r="V10" s="13">
        <f t="shared" si="5"/>
        <v>288</v>
      </c>
    </row>
    <row r="11" spans="1:24" ht="16.5" customHeight="1" thickBot="1">
      <c r="A11" s="1">
        <v>10</v>
      </c>
      <c r="B11" s="135"/>
      <c r="C11" s="110" t="s">
        <v>93</v>
      </c>
      <c r="D11" s="115">
        <v>0.36458333333333331</v>
      </c>
      <c r="E11" s="136" t="s">
        <v>101</v>
      </c>
      <c r="F11" s="112">
        <v>20</v>
      </c>
      <c r="G11" s="101">
        <v>3</v>
      </c>
      <c r="H11" s="102">
        <v>96</v>
      </c>
      <c r="I11" s="116"/>
      <c r="J11" s="1">
        <f t="shared" si="0"/>
        <v>1</v>
      </c>
      <c r="K11" s="8">
        <f t="shared" si="1"/>
        <v>0</v>
      </c>
      <c r="L11" s="8">
        <f t="shared" si="2"/>
        <v>0</v>
      </c>
      <c r="M11" s="7"/>
      <c r="N11" s="6">
        <f t="shared" si="3"/>
        <v>0</v>
      </c>
      <c r="P11" s="21">
        <f>SUM(V:V)</f>
        <v>106339.20000000003</v>
      </c>
      <c r="U11" s="13">
        <f t="shared" si="4"/>
        <v>3</v>
      </c>
      <c r="V11" s="13">
        <f t="shared" si="5"/>
        <v>288</v>
      </c>
    </row>
    <row r="12" spans="1:24" ht="16.5" customHeight="1">
      <c r="A12" s="1">
        <v>11</v>
      </c>
      <c r="B12" s="129"/>
      <c r="C12" s="110" t="s">
        <v>216</v>
      </c>
      <c r="D12" s="111" t="s">
        <v>102</v>
      </c>
      <c r="E12" s="136"/>
      <c r="F12" s="112">
        <v>20</v>
      </c>
      <c r="G12" s="101">
        <v>3</v>
      </c>
      <c r="H12" s="102">
        <v>96</v>
      </c>
      <c r="I12" s="116"/>
      <c r="J12" s="1">
        <f t="shared" si="0"/>
        <v>1</v>
      </c>
      <c r="K12" s="8">
        <f t="shared" si="1"/>
        <v>0</v>
      </c>
      <c r="L12" s="8">
        <f t="shared" si="2"/>
        <v>0</v>
      </c>
      <c r="M12" s="7"/>
      <c r="N12" s="6">
        <f t="shared" si="3"/>
        <v>0</v>
      </c>
      <c r="P12" s="22"/>
      <c r="U12" s="13">
        <f t="shared" si="4"/>
        <v>3</v>
      </c>
      <c r="V12" s="13">
        <f t="shared" si="5"/>
        <v>288</v>
      </c>
    </row>
    <row r="13" spans="1:24" ht="16.5" customHeight="1">
      <c r="A13" s="1">
        <v>12</v>
      </c>
      <c r="B13" s="128" t="s">
        <v>103</v>
      </c>
      <c r="C13" s="110" t="s">
        <v>93</v>
      </c>
      <c r="D13" s="111">
        <v>0.375</v>
      </c>
      <c r="E13" s="136" t="s">
        <v>104</v>
      </c>
      <c r="F13" s="112">
        <v>20</v>
      </c>
      <c r="G13" s="101">
        <v>7.1</v>
      </c>
      <c r="H13" s="102">
        <v>96</v>
      </c>
      <c r="I13" s="116"/>
      <c r="J13" s="1">
        <f t="shared" si="0"/>
        <v>1</v>
      </c>
      <c r="K13" s="8">
        <f t="shared" si="1"/>
        <v>0</v>
      </c>
      <c r="L13" s="8">
        <f t="shared" si="2"/>
        <v>0</v>
      </c>
      <c r="M13" s="7"/>
      <c r="N13" s="6">
        <f t="shared" si="3"/>
        <v>0</v>
      </c>
      <c r="P13" s="23" t="s">
        <v>17</v>
      </c>
      <c r="U13" s="13">
        <f t="shared" si="4"/>
        <v>7.1</v>
      </c>
      <c r="V13" s="13">
        <f t="shared" si="5"/>
        <v>681.59999999999991</v>
      </c>
    </row>
    <row r="14" spans="1:24" ht="16.5" customHeight="1">
      <c r="A14" s="1">
        <v>13</v>
      </c>
      <c r="B14" s="135"/>
      <c r="C14" s="110" t="s">
        <v>216</v>
      </c>
      <c r="D14" s="111">
        <v>0.5625</v>
      </c>
      <c r="E14" s="136"/>
      <c r="F14" s="112">
        <v>8</v>
      </c>
      <c r="G14" s="101">
        <v>3.5</v>
      </c>
      <c r="H14" s="102">
        <v>96</v>
      </c>
      <c r="I14" s="116"/>
      <c r="J14" s="1">
        <f t="shared" si="0"/>
        <v>1</v>
      </c>
      <c r="K14" s="8">
        <f t="shared" si="1"/>
        <v>0</v>
      </c>
      <c r="L14" s="8">
        <f t="shared" si="2"/>
        <v>0</v>
      </c>
      <c r="M14" s="7"/>
      <c r="N14" s="6">
        <f t="shared" si="3"/>
        <v>0</v>
      </c>
      <c r="P14" s="141" t="s">
        <v>18</v>
      </c>
      <c r="U14" s="13">
        <f t="shared" si="4"/>
        <v>3.5</v>
      </c>
      <c r="V14" s="13">
        <f t="shared" si="5"/>
        <v>336</v>
      </c>
    </row>
    <row r="15" spans="1:24" ht="16.5" customHeight="1">
      <c r="A15" s="1">
        <v>14</v>
      </c>
      <c r="B15" s="135"/>
      <c r="C15" s="110" t="s">
        <v>216</v>
      </c>
      <c r="D15" s="111">
        <v>0.63194444444444442</v>
      </c>
      <c r="E15" s="136"/>
      <c r="F15" s="112">
        <v>12</v>
      </c>
      <c r="G15" s="113">
        <v>7.1</v>
      </c>
      <c r="H15" s="102">
        <v>96</v>
      </c>
      <c r="I15" s="116"/>
      <c r="J15" s="1">
        <f t="shared" si="0"/>
        <v>1</v>
      </c>
      <c r="K15" s="8">
        <f t="shared" si="1"/>
        <v>0</v>
      </c>
      <c r="L15" s="8">
        <f t="shared" si="2"/>
        <v>0</v>
      </c>
      <c r="M15" s="7"/>
      <c r="N15" s="6">
        <f t="shared" si="3"/>
        <v>0</v>
      </c>
      <c r="P15" s="141"/>
      <c r="U15" s="13">
        <f t="shared" si="4"/>
        <v>7.1</v>
      </c>
      <c r="V15" s="13">
        <f t="shared" si="5"/>
        <v>681.59999999999991</v>
      </c>
    </row>
    <row r="16" spans="1:24" ht="16.5" customHeight="1">
      <c r="A16" s="1">
        <v>15</v>
      </c>
      <c r="B16" s="135"/>
      <c r="C16" s="110" t="s">
        <v>93</v>
      </c>
      <c r="D16" s="111">
        <v>0.375</v>
      </c>
      <c r="E16" s="136" t="s">
        <v>105</v>
      </c>
      <c r="F16" s="112">
        <v>20</v>
      </c>
      <c r="G16" s="113">
        <v>5</v>
      </c>
      <c r="H16" s="102">
        <v>96</v>
      </c>
      <c r="I16" s="116"/>
      <c r="J16" s="1">
        <f t="shared" si="0"/>
        <v>1</v>
      </c>
      <c r="K16" s="8">
        <f t="shared" si="1"/>
        <v>0</v>
      </c>
      <c r="L16" s="8">
        <f t="shared" si="2"/>
        <v>0</v>
      </c>
      <c r="M16" s="7"/>
      <c r="N16" s="6">
        <f t="shared" si="3"/>
        <v>0</v>
      </c>
      <c r="P16" s="141"/>
      <c r="U16" s="13">
        <f t="shared" si="4"/>
        <v>5</v>
      </c>
      <c r="V16" s="13">
        <f t="shared" si="5"/>
        <v>480</v>
      </c>
    </row>
    <row r="17" spans="1:22" ht="16.5" customHeight="1">
      <c r="A17" s="1">
        <v>16</v>
      </c>
      <c r="B17" s="135"/>
      <c r="C17" s="110" t="s">
        <v>216</v>
      </c>
      <c r="D17" s="111">
        <v>0.5625</v>
      </c>
      <c r="E17" s="136"/>
      <c r="F17" s="112">
        <v>5</v>
      </c>
      <c r="G17" s="113">
        <v>5</v>
      </c>
      <c r="H17" s="102">
        <v>96</v>
      </c>
      <c r="I17" s="116"/>
      <c r="J17" s="1">
        <f t="shared" si="0"/>
        <v>1</v>
      </c>
      <c r="K17" s="8">
        <f t="shared" si="1"/>
        <v>0</v>
      </c>
      <c r="L17" s="8">
        <f t="shared" si="2"/>
        <v>0</v>
      </c>
      <c r="M17" s="7"/>
      <c r="N17" s="6">
        <f t="shared" si="3"/>
        <v>0</v>
      </c>
      <c r="P17" s="24"/>
      <c r="U17" s="13">
        <f t="shared" si="4"/>
        <v>5</v>
      </c>
      <c r="V17" s="13">
        <f t="shared" si="5"/>
        <v>480</v>
      </c>
    </row>
    <row r="18" spans="1:22" ht="16.5" customHeight="1">
      <c r="A18" s="1">
        <v>17</v>
      </c>
      <c r="B18" s="135"/>
      <c r="C18" s="110" t="s">
        <v>216</v>
      </c>
      <c r="D18" s="111" t="s">
        <v>106</v>
      </c>
      <c r="E18" s="136"/>
      <c r="F18" s="112">
        <v>15</v>
      </c>
      <c r="G18" s="113">
        <v>5</v>
      </c>
      <c r="H18" s="102">
        <v>96</v>
      </c>
      <c r="I18" s="116"/>
      <c r="J18" s="1">
        <f t="shared" si="0"/>
        <v>1</v>
      </c>
      <c r="K18" s="8">
        <f t="shared" si="1"/>
        <v>0</v>
      </c>
      <c r="L18" s="8">
        <f t="shared" si="2"/>
        <v>0</v>
      </c>
      <c r="M18" s="7"/>
      <c r="N18" s="6">
        <f t="shared" si="3"/>
        <v>0</v>
      </c>
      <c r="P18" s="5" t="s">
        <v>14</v>
      </c>
      <c r="U18" s="13">
        <f t="shared" si="4"/>
        <v>5</v>
      </c>
      <c r="V18" s="13">
        <f t="shared" si="5"/>
        <v>480</v>
      </c>
    </row>
    <row r="19" spans="1:22" ht="16.5" customHeight="1">
      <c r="A19" s="1">
        <v>18</v>
      </c>
      <c r="B19" s="135"/>
      <c r="C19" s="110" t="s">
        <v>93</v>
      </c>
      <c r="D19" s="111">
        <v>0.375</v>
      </c>
      <c r="E19" s="136" t="s">
        <v>107</v>
      </c>
      <c r="F19" s="112">
        <v>20</v>
      </c>
      <c r="G19" s="113">
        <v>2.9</v>
      </c>
      <c r="H19" s="102">
        <v>96</v>
      </c>
      <c r="I19" s="116"/>
      <c r="J19" s="1">
        <f t="shared" si="0"/>
        <v>1</v>
      </c>
      <c r="K19" s="8">
        <f t="shared" si="1"/>
        <v>0</v>
      </c>
      <c r="L19" s="8">
        <f t="shared" si="2"/>
        <v>0</v>
      </c>
      <c r="M19" s="7"/>
      <c r="N19" s="6">
        <f t="shared" si="3"/>
        <v>0</v>
      </c>
      <c r="P19" s="136" t="s">
        <v>19</v>
      </c>
      <c r="U19" s="13">
        <f t="shared" si="4"/>
        <v>2.9</v>
      </c>
      <c r="V19" s="13">
        <f t="shared" si="5"/>
        <v>278.39999999999998</v>
      </c>
    </row>
    <row r="20" spans="1:22" ht="16.5" customHeight="1">
      <c r="A20" s="1">
        <v>19</v>
      </c>
      <c r="B20" s="135"/>
      <c r="C20" s="110" t="s">
        <v>216</v>
      </c>
      <c r="D20" s="111">
        <v>0.5625</v>
      </c>
      <c r="E20" s="136"/>
      <c r="F20" s="112">
        <v>13</v>
      </c>
      <c r="G20" s="113">
        <v>2.9</v>
      </c>
      <c r="H20" s="102">
        <v>96</v>
      </c>
      <c r="I20" s="114"/>
      <c r="J20" s="1">
        <f t="shared" si="0"/>
        <v>1</v>
      </c>
      <c r="K20" s="8">
        <f t="shared" si="1"/>
        <v>0</v>
      </c>
      <c r="L20" s="8">
        <f t="shared" si="2"/>
        <v>0</v>
      </c>
      <c r="M20" s="7"/>
      <c r="N20" s="6">
        <f t="shared" si="3"/>
        <v>0</v>
      </c>
      <c r="P20" s="136"/>
      <c r="U20" s="13">
        <f t="shared" si="4"/>
        <v>2.9</v>
      </c>
      <c r="V20" s="13">
        <f t="shared" si="5"/>
        <v>278.39999999999998</v>
      </c>
    </row>
    <row r="21" spans="1:22" ht="16.5" customHeight="1">
      <c r="A21" s="1">
        <v>20</v>
      </c>
      <c r="B21" s="129"/>
      <c r="C21" s="110" t="s">
        <v>216</v>
      </c>
      <c r="D21" s="111" t="s">
        <v>106</v>
      </c>
      <c r="E21" s="136"/>
      <c r="F21" s="112">
        <v>7</v>
      </c>
      <c r="G21" s="113">
        <v>2.9</v>
      </c>
      <c r="H21" s="102">
        <v>96</v>
      </c>
      <c r="I21" s="114"/>
      <c r="J21" s="1">
        <f t="shared" si="0"/>
        <v>1</v>
      </c>
      <c r="K21" s="8">
        <f t="shared" si="1"/>
        <v>0</v>
      </c>
      <c r="L21" s="8">
        <f t="shared" si="2"/>
        <v>0</v>
      </c>
      <c r="M21" s="7"/>
      <c r="N21" s="6">
        <f t="shared" si="3"/>
        <v>0</v>
      </c>
      <c r="P21" s="136"/>
      <c r="U21" s="13">
        <f t="shared" si="4"/>
        <v>2.9</v>
      </c>
      <c r="V21" s="13">
        <f t="shared" si="5"/>
        <v>278.39999999999998</v>
      </c>
    </row>
    <row r="22" spans="1:22" ht="16.5" customHeight="1">
      <c r="A22" s="1">
        <v>21</v>
      </c>
      <c r="B22" s="128" t="s">
        <v>108</v>
      </c>
      <c r="C22" s="110" t="s">
        <v>93</v>
      </c>
      <c r="D22" s="111">
        <v>0.3576388888888889</v>
      </c>
      <c r="E22" s="136" t="s">
        <v>109</v>
      </c>
      <c r="F22" s="112">
        <v>25</v>
      </c>
      <c r="G22" s="113">
        <v>3.5</v>
      </c>
      <c r="H22" s="102">
        <v>96</v>
      </c>
      <c r="I22" s="114"/>
      <c r="J22" s="1">
        <f t="shared" si="0"/>
        <v>2</v>
      </c>
      <c r="K22" s="8">
        <f t="shared" si="1"/>
        <v>0</v>
      </c>
      <c r="L22" s="8">
        <f t="shared" si="2"/>
        <v>0</v>
      </c>
      <c r="M22" s="7"/>
      <c r="N22" s="6">
        <f t="shared" si="3"/>
        <v>0</v>
      </c>
      <c r="P22" s="136"/>
      <c r="U22" s="13">
        <f t="shared" si="4"/>
        <v>7</v>
      </c>
      <c r="V22" s="13">
        <f t="shared" si="5"/>
        <v>672</v>
      </c>
    </row>
    <row r="23" spans="1:22" ht="16.5" customHeight="1">
      <c r="A23" s="1">
        <v>22</v>
      </c>
      <c r="B23" s="135"/>
      <c r="C23" s="110" t="s">
        <v>216</v>
      </c>
      <c r="D23" s="111" t="s">
        <v>110</v>
      </c>
      <c r="E23" s="136"/>
      <c r="F23" s="105">
        <v>25</v>
      </c>
      <c r="G23" s="101">
        <v>3.5</v>
      </c>
      <c r="H23" s="102">
        <v>96</v>
      </c>
      <c r="I23" s="114"/>
      <c r="J23" s="1">
        <f t="shared" si="0"/>
        <v>2</v>
      </c>
      <c r="K23" s="8">
        <f t="shared" si="1"/>
        <v>0</v>
      </c>
      <c r="L23" s="8">
        <f t="shared" si="2"/>
        <v>0</v>
      </c>
      <c r="M23" s="7"/>
      <c r="N23" s="6">
        <f t="shared" si="3"/>
        <v>0</v>
      </c>
      <c r="P23" s="136"/>
      <c r="U23" s="13">
        <f t="shared" si="4"/>
        <v>7</v>
      </c>
      <c r="V23" s="13">
        <f t="shared" si="5"/>
        <v>672</v>
      </c>
    </row>
    <row r="24" spans="1:22" ht="16.5" customHeight="1">
      <c r="A24" s="1">
        <v>23</v>
      </c>
      <c r="B24" s="135"/>
      <c r="C24" s="110" t="s">
        <v>93</v>
      </c>
      <c r="D24" s="111">
        <v>0.37152777777777773</v>
      </c>
      <c r="E24" s="136" t="s">
        <v>111</v>
      </c>
      <c r="F24" s="105">
        <v>14</v>
      </c>
      <c r="G24" s="101">
        <v>3.5</v>
      </c>
      <c r="H24" s="102">
        <v>96</v>
      </c>
      <c r="I24" s="114"/>
      <c r="J24" s="1">
        <f t="shared" si="0"/>
        <v>1</v>
      </c>
      <c r="K24" s="8">
        <f t="shared" si="1"/>
        <v>0</v>
      </c>
      <c r="L24" s="8">
        <f t="shared" si="2"/>
        <v>0</v>
      </c>
      <c r="M24" s="7"/>
      <c r="N24" s="6">
        <f t="shared" si="3"/>
        <v>0</v>
      </c>
      <c r="P24" s="136"/>
      <c r="U24" s="13">
        <f t="shared" si="4"/>
        <v>3.5</v>
      </c>
      <c r="V24" s="13">
        <f t="shared" si="5"/>
        <v>336</v>
      </c>
    </row>
    <row r="25" spans="1:22" ht="16.5" customHeight="1">
      <c r="A25" s="1">
        <v>24</v>
      </c>
      <c r="B25" s="135"/>
      <c r="C25" s="110" t="s">
        <v>216</v>
      </c>
      <c r="D25" s="111">
        <v>0.55902777777777779</v>
      </c>
      <c r="E25" s="136"/>
      <c r="F25" s="105">
        <v>14</v>
      </c>
      <c r="G25" s="101">
        <v>3.5</v>
      </c>
      <c r="H25" s="102">
        <v>96</v>
      </c>
      <c r="I25" s="114"/>
      <c r="J25" s="1">
        <f t="shared" si="0"/>
        <v>1</v>
      </c>
      <c r="K25" s="8">
        <f t="shared" si="1"/>
        <v>0</v>
      </c>
      <c r="L25" s="8">
        <f t="shared" si="2"/>
        <v>0</v>
      </c>
      <c r="M25" s="7"/>
      <c r="N25" s="6">
        <f t="shared" si="3"/>
        <v>0</v>
      </c>
      <c r="P25" s="136"/>
      <c r="U25" s="13">
        <f t="shared" si="4"/>
        <v>3.5</v>
      </c>
      <c r="V25" s="13">
        <f t="shared" si="5"/>
        <v>336</v>
      </c>
    </row>
    <row r="26" spans="1:22" ht="16.5" customHeight="1">
      <c r="A26" s="1">
        <v>25</v>
      </c>
      <c r="B26" s="135"/>
      <c r="C26" s="110" t="s">
        <v>93</v>
      </c>
      <c r="D26" s="111">
        <v>0.3576388888888889</v>
      </c>
      <c r="E26" s="136" t="s">
        <v>112</v>
      </c>
      <c r="F26" s="105">
        <v>25</v>
      </c>
      <c r="G26" s="101">
        <v>3.5</v>
      </c>
      <c r="H26" s="102">
        <v>96</v>
      </c>
      <c r="I26" s="114"/>
      <c r="J26" s="1">
        <f t="shared" si="0"/>
        <v>2</v>
      </c>
      <c r="K26" s="8">
        <f t="shared" si="1"/>
        <v>0</v>
      </c>
      <c r="L26" s="8">
        <f t="shared" si="2"/>
        <v>0</v>
      </c>
      <c r="M26" s="7"/>
      <c r="N26" s="6">
        <f t="shared" si="3"/>
        <v>0</v>
      </c>
      <c r="P26" s="136"/>
      <c r="U26" s="13">
        <f t="shared" si="4"/>
        <v>7</v>
      </c>
      <c r="V26" s="13">
        <f t="shared" si="5"/>
        <v>672</v>
      </c>
    </row>
    <row r="27" spans="1:22" ht="16.5" customHeight="1">
      <c r="A27" s="1">
        <v>26</v>
      </c>
      <c r="B27" s="135"/>
      <c r="C27" s="110" t="s">
        <v>216</v>
      </c>
      <c r="D27" s="111" t="s">
        <v>113</v>
      </c>
      <c r="E27" s="136"/>
      <c r="F27" s="105">
        <v>25</v>
      </c>
      <c r="G27" s="101">
        <v>3.5</v>
      </c>
      <c r="H27" s="102">
        <v>96</v>
      </c>
      <c r="I27" s="114"/>
      <c r="J27" s="1">
        <f t="shared" si="0"/>
        <v>2</v>
      </c>
      <c r="K27" s="8">
        <f t="shared" si="1"/>
        <v>0</v>
      </c>
      <c r="L27" s="8">
        <f t="shared" si="2"/>
        <v>0</v>
      </c>
      <c r="M27" s="7"/>
      <c r="N27" s="6">
        <f t="shared" si="3"/>
        <v>0</v>
      </c>
      <c r="P27" s="4"/>
      <c r="U27" s="13">
        <f t="shared" si="4"/>
        <v>7</v>
      </c>
      <c r="V27" s="13">
        <f t="shared" si="5"/>
        <v>672</v>
      </c>
    </row>
    <row r="28" spans="1:22" ht="16.5" customHeight="1">
      <c r="A28" s="1">
        <v>27</v>
      </c>
      <c r="B28" s="135"/>
      <c r="C28" s="110" t="s">
        <v>93</v>
      </c>
      <c r="D28" s="111">
        <v>8.5500000000000007</v>
      </c>
      <c r="E28" s="136" t="s">
        <v>114</v>
      </c>
      <c r="F28" s="105">
        <v>18</v>
      </c>
      <c r="G28" s="101">
        <v>3.5</v>
      </c>
      <c r="H28" s="102">
        <v>96</v>
      </c>
      <c r="I28" s="114"/>
      <c r="J28" s="1">
        <f t="shared" si="0"/>
        <v>1</v>
      </c>
      <c r="K28" s="8">
        <f t="shared" si="1"/>
        <v>0</v>
      </c>
      <c r="L28" s="8">
        <f t="shared" si="2"/>
        <v>0</v>
      </c>
      <c r="M28" s="7"/>
      <c r="N28" s="6">
        <f t="shared" si="3"/>
        <v>0</v>
      </c>
      <c r="P28" s="23" t="s">
        <v>5</v>
      </c>
      <c r="U28" s="13">
        <f t="shared" si="4"/>
        <v>3.5</v>
      </c>
      <c r="V28" s="13">
        <f t="shared" si="5"/>
        <v>336</v>
      </c>
    </row>
    <row r="29" spans="1:22" ht="16.5" customHeight="1">
      <c r="A29" s="1">
        <v>28</v>
      </c>
      <c r="B29" s="129"/>
      <c r="C29" s="110" t="s">
        <v>216</v>
      </c>
      <c r="D29" s="111" t="s">
        <v>115</v>
      </c>
      <c r="E29" s="136"/>
      <c r="F29" s="105">
        <v>18</v>
      </c>
      <c r="G29" s="101">
        <v>3.5</v>
      </c>
      <c r="H29" s="102">
        <v>96</v>
      </c>
      <c r="I29" s="114"/>
      <c r="J29" s="1">
        <f t="shared" si="0"/>
        <v>1</v>
      </c>
      <c r="K29" s="8">
        <f t="shared" si="1"/>
        <v>0</v>
      </c>
      <c r="L29" s="8">
        <f t="shared" si="2"/>
        <v>0</v>
      </c>
      <c r="M29" s="7"/>
      <c r="N29" s="6">
        <f t="shared" si="3"/>
        <v>0</v>
      </c>
      <c r="P29" s="138" t="s">
        <v>20</v>
      </c>
      <c r="U29" s="13">
        <f t="shared" si="4"/>
        <v>3.5</v>
      </c>
      <c r="V29" s="13">
        <f t="shared" si="5"/>
        <v>336</v>
      </c>
    </row>
    <row r="30" spans="1:22" ht="16.5" customHeight="1">
      <c r="A30" s="1">
        <v>29</v>
      </c>
      <c r="B30" s="128" t="s">
        <v>116</v>
      </c>
      <c r="C30" s="110" t="s">
        <v>93</v>
      </c>
      <c r="D30" s="111">
        <v>0.36458333333333331</v>
      </c>
      <c r="E30" s="136" t="s">
        <v>117</v>
      </c>
      <c r="F30" s="105">
        <v>5</v>
      </c>
      <c r="G30" s="101">
        <v>3</v>
      </c>
      <c r="H30" s="102">
        <v>96</v>
      </c>
      <c r="I30" s="114"/>
      <c r="J30" s="1">
        <f t="shared" si="0"/>
        <v>1</v>
      </c>
      <c r="K30" s="8">
        <f t="shared" si="1"/>
        <v>0</v>
      </c>
      <c r="L30" s="8">
        <f t="shared" si="2"/>
        <v>0</v>
      </c>
      <c r="M30" s="7"/>
      <c r="N30" s="6">
        <f t="shared" si="3"/>
        <v>0</v>
      </c>
      <c r="P30" s="139"/>
      <c r="U30" s="13">
        <f t="shared" si="4"/>
        <v>3</v>
      </c>
      <c r="V30" s="13">
        <f t="shared" si="5"/>
        <v>288</v>
      </c>
    </row>
    <row r="31" spans="1:22" ht="16.5" customHeight="1">
      <c r="A31" s="1">
        <v>30</v>
      </c>
      <c r="B31" s="135"/>
      <c r="C31" s="110" t="s">
        <v>216</v>
      </c>
      <c r="D31" s="111" t="s">
        <v>118</v>
      </c>
      <c r="E31" s="136"/>
      <c r="F31" s="112">
        <v>5</v>
      </c>
      <c r="G31" s="101">
        <v>3</v>
      </c>
      <c r="H31" s="102">
        <v>96</v>
      </c>
      <c r="I31" s="114"/>
      <c r="J31" s="1">
        <f t="shared" si="0"/>
        <v>1</v>
      </c>
      <c r="K31" s="8">
        <f t="shared" si="1"/>
        <v>0</v>
      </c>
      <c r="L31" s="8">
        <f t="shared" si="2"/>
        <v>0</v>
      </c>
      <c r="M31" s="7"/>
      <c r="N31" s="6">
        <f t="shared" si="3"/>
        <v>0</v>
      </c>
      <c r="P31" s="139"/>
      <c r="U31" s="13">
        <f t="shared" si="4"/>
        <v>3</v>
      </c>
      <c r="V31" s="13">
        <f t="shared" si="5"/>
        <v>288</v>
      </c>
    </row>
    <row r="32" spans="1:22" ht="16.5" customHeight="1">
      <c r="A32" s="1">
        <v>31</v>
      </c>
      <c r="B32" s="135"/>
      <c r="C32" s="110" t="s">
        <v>93</v>
      </c>
      <c r="D32" s="111">
        <v>0.3576388888888889</v>
      </c>
      <c r="E32" s="136" t="s">
        <v>119</v>
      </c>
      <c r="F32" s="112">
        <v>19</v>
      </c>
      <c r="G32" s="101">
        <v>3</v>
      </c>
      <c r="H32" s="102">
        <v>96</v>
      </c>
      <c r="I32" s="114"/>
      <c r="J32" s="1">
        <f t="shared" si="0"/>
        <v>1</v>
      </c>
      <c r="K32" s="8">
        <f t="shared" si="1"/>
        <v>0</v>
      </c>
      <c r="L32" s="8">
        <f t="shared" si="2"/>
        <v>0</v>
      </c>
      <c r="M32" s="7"/>
      <c r="N32" s="6">
        <f t="shared" si="3"/>
        <v>0</v>
      </c>
      <c r="P32" s="140"/>
      <c r="U32" s="13">
        <f t="shared" si="4"/>
        <v>3</v>
      </c>
      <c r="V32" s="13">
        <f t="shared" si="5"/>
        <v>288</v>
      </c>
    </row>
    <row r="33" spans="1:22" ht="16.5" customHeight="1">
      <c r="A33" s="1">
        <v>32</v>
      </c>
      <c r="B33" s="135"/>
      <c r="C33" s="110" t="s">
        <v>216</v>
      </c>
      <c r="D33" s="111">
        <v>0.58680555555555558</v>
      </c>
      <c r="E33" s="136"/>
      <c r="F33" s="112">
        <v>19</v>
      </c>
      <c r="G33" s="101">
        <v>3</v>
      </c>
      <c r="H33" s="102">
        <v>96</v>
      </c>
      <c r="I33" s="114"/>
      <c r="J33" s="1">
        <f t="shared" si="0"/>
        <v>1</v>
      </c>
      <c r="K33" s="8">
        <f t="shared" si="1"/>
        <v>0</v>
      </c>
      <c r="L33" s="8">
        <f t="shared" si="2"/>
        <v>0</v>
      </c>
      <c r="M33" s="7"/>
      <c r="N33" s="6">
        <f t="shared" si="3"/>
        <v>0</v>
      </c>
      <c r="P33" s="25"/>
      <c r="U33" s="13">
        <f t="shared" si="4"/>
        <v>3</v>
      </c>
      <c r="V33" s="13">
        <f t="shared" si="5"/>
        <v>288</v>
      </c>
    </row>
    <row r="34" spans="1:22" ht="16.5" customHeight="1">
      <c r="A34" s="1">
        <v>33</v>
      </c>
      <c r="B34" s="135"/>
      <c r="C34" s="110" t="s">
        <v>93</v>
      </c>
      <c r="D34" s="111">
        <v>0.34722222222222227</v>
      </c>
      <c r="E34" s="136" t="s">
        <v>120</v>
      </c>
      <c r="F34" s="112">
        <v>16</v>
      </c>
      <c r="G34" s="101">
        <v>3</v>
      </c>
      <c r="H34" s="102">
        <v>96</v>
      </c>
      <c r="I34" s="114"/>
      <c r="J34" s="1">
        <f t="shared" si="0"/>
        <v>1</v>
      </c>
      <c r="K34" s="8">
        <f t="shared" si="1"/>
        <v>0</v>
      </c>
      <c r="L34" s="8">
        <f t="shared" si="2"/>
        <v>0</v>
      </c>
      <c r="M34" s="7"/>
      <c r="N34" s="6">
        <f t="shared" si="3"/>
        <v>0</v>
      </c>
      <c r="P34" s="23" t="s">
        <v>7</v>
      </c>
      <c r="U34" s="13">
        <f t="shared" si="4"/>
        <v>3</v>
      </c>
      <c r="V34" s="13">
        <f t="shared" si="5"/>
        <v>288</v>
      </c>
    </row>
    <row r="35" spans="1:22" ht="16.5" customHeight="1">
      <c r="A35" s="1">
        <v>34</v>
      </c>
      <c r="B35" s="135"/>
      <c r="C35" s="110" t="s">
        <v>216</v>
      </c>
      <c r="D35" s="111" t="s">
        <v>121</v>
      </c>
      <c r="E35" s="136"/>
      <c r="F35" s="112">
        <v>16</v>
      </c>
      <c r="G35" s="101">
        <v>3</v>
      </c>
      <c r="H35" s="102">
        <v>96</v>
      </c>
      <c r="I35" s="114"/>
      <c r="J35" s="1">
        <f t="shared" si="0"/>
        <v>1</v>
      </c>
      <c r="K35" s="8">
        <f t="shared" si="1"/>
        <v>0</v>
      </c>
      <c r="L35" s="8">
        <f t="shared" si="2"/>
        <v>0</v>
      </c>
      <c r="M35" s="7"/>
      <c r="N35" s="6">
        <f t="shared" si="3"/>
        <v>0</v>
      </c>
      <c r="P35" s="138" t="s">
        <v>21</v>
      </c>
      <c r="U35" s="13">
        <f t="shared" si="4"/>
        <v>3</v>
      </c>
      <c r="V35" s="13">
        <f t="shared" si="5"/>
        <v>288</v>
      </c>
    </row>
    <row r="36" spans="1:22" ht="16.5" customHeight="1">
      <c r="A36" s="1">
        <v>35</v>
      </c>
      <c r="B36" s="135"/>
      <c r="C36" s="110" t="s">
        <v>93</v>
      </c>
      <c r="D36" s="111">
        <v>0.35069444444444442</v>
      </c>
      <c r="E36" s="130" t="s">
        <v>122</v>
      </c>
      <c r="F36" s="112">
        <v>30</v>
      </c>
      <c r="G36" s="101">
        <v>2</v>
      </c>
      <c r="H36" s="102">
        <v>96</v>
      </c>
      <c r="I36" s="114"/>
      <c r="J36" s="1">
        <f t="shared" si="0"/>
        <v>2</v>
      </c>
      <c r="K36" s="8">
        <f t="shared" si="1"/>
        <v>0</v>
      </c>
      <c r="L36" s="8">
        <f t="shared" si="2"/>
        <v>0</v>
      </c>
      <c r="M36" s="7"/>
      <c r="N36" s="6">
        <f t="shared" si="3"/>
        <v>0</v>
      </c>
      <c r="P36" s="139"/>
      <c r="U36" s="13">
        <f t="shared" si="4"/>
        <v>4</v>
      </c>
      <c r="V36" s="13">
        <f t="shared" si="5"/>
        <v>384</v>
      </c>
    </row>
    <row r="37" spans="1:22" ht="16.5" customHeight="1">
      <c r="A37" s="1">
        <v>36</v>
      </c>
      <c r="B37" s="135"/>
      <c r="C37" s="110" t="s">
        <v>216</v>
      </c>
      <c r="D37" s="111" t="s">
        <v>123</v>
      </c>
      <c r="E37" s="131"/>
      <c r="F37" s="112">
        <v>15</v>
      </c>
      <c r="G37" s="101">
        <v>2</v>
      </c>
      <c r="H37" s="102">
        <v>96</v>
      </c>
      <c r="I37" s="114"/>
      <c r="J37" s="1">
        <f t="shared" si="0"/>
        <v>1</v>
      </c>
      <c r="K37" s="8">
        <f t="shared" si="1"/>
        <v>0</v>
      </c>
      <c r="L37" s="8">
        <f t="shared" si="2"/>
        <v>0</v>
      </c>
      <c r="M37" s="7"/>
      <c r="N37" s="6">
        <f t="shared" si="3"/>
        <v>0</v>
      </c>
      <c r="P37" s="139"/>
      <c r="U37" s="13">
        <f t="shared" si="4"/>
        <v>2</v>
      </c>
      <c r="V37" s="13">
        <f t="shared" si="5"/>
        <v>192</v>
      </c>
    </row>
    <row r="38" spans="1:22" ht="16.5" customHeight="1">
      <c r="A38" s="1">
        <v>37</v>
      </c>
      <c r="B38" s="129"/>
      <c r="C38" s="110" t="s">
        <v>216</v>
      </c>
      <c r="D38" s="111">
        <v>0.58333333333333337</v>
      </c>
      <c r="E38" s="132"/>
      <c r="F38" s="112">
        <v>15</v>
      </c>
      <c r="G38" s="101">
        <v>2</v>
      </c>
      <c r="H38" s="102">
        <v>96</v>
      </c>
      <c r="I38" s="114"/>
      <c r="J38" s="1">
        <f t="shared" si="0"/>
        <v>1</v>
      </c>
      <c r="K38" s="8">
        <f t="shared" si="1"/>
        <v>0</v>
      </c>
      <c r="L38" s="8">
        <f t="shared" si="2"/>
        <v>0</v>
      </c>
      <c r="M38" s="7"/>
      <c r="N38" s="6">
        <f t="shared" si="3"/>
        <v>0</v>
      </c>
      <c r="P38" s="139"/>
      <c r="U38" s="13">
        <f t="shared" si="4"/>
        <v>2</v>
      </c>
      <c r="V38" s="13">
        <f t="shared" si="5"/>
        <v>192</v>
      </c>
    </row>
    <row r="39" spans="1:22" ht="16.5" customHeight="1">
      <c r="A39" s="1">
        <v>38</v>
      </c>
      <c r="B39" s="128" t="s">
        <v>124</v>
      </c>
      <c r="C39" s="110" t="s">
        <v>93</v>
      </c>
      <c r="D39" s="111">
        <v>0.375</v>
      </c>
      <c r="E39" s="136" t="s">
        <v>125</v>
      </c>
      <c r="F39" s="112">
        <v>14</v>
      </c>
      <c r="G39" s="113">
        <v>6</v>
      </c>
      <c r="H39" s="102">
        <v>96</v>
      </c>
      <c r="I39" s="114"/>
      <c r="J39" s="1">
        <f t="shared" si="0"/>
        <v>1</v>
      </c>
      <c r="K39" s="8">
        <f t="shared" si="1"/>
        <v>0</v>
      </c>
      <c r="L39" s="8">
        <f t="shared" si="2"/>
        <v>0</v>
      </c>
      <c r="M39" s="7"/>
      <c r="N39" s="6">
        <f t="shared" si="3"/>
        <v>0</v>
      </c>
      <c r="P39" s="139"/>
      <c r="U39" s="13">
        <f t="shared" si="4"/>
        <v>6</v>
      </c>
      <c r="V39" s="13">
        <f t="shared" si="5"/>
        <v>576</v>
      </c>
    </row>
    <row r="40" spans="1:22" ht="16.5" customHeight="1">
      <c r="A40" s="1">
        <v>39</v>
      </c>
      <c r="B40" s="135"/>
      <c r="C40" s="110" t="s">
        <v>216</v>
      </c>
      <c r="D40" s="111">
        <v>0.52083333333333337</v>
      </c>
      <c r="E40" s="136"/>
      <c r="F40" s="112">
        <v>6</v>
      </c>
      <c r="G40" s="101">
        <v>6</v>
      </c>
      <c r="H40" s="102">
        <v>96</v>
      </c>
      <c r="I40" s="114"/>
      <c r="J40" s="1">
        <f t="shared" si="0"/>
        <v>1</v>
      </c>
      <c r="K40" s="8">
        <f t="shared" si="1"/>
        <v>0</v>
      </c>
      <c r="L40" s="8">
        <f t="shared" si="2"/>
        <v>0</v>
      </c>
      <c r="M40" s="7"/>
      <c r="N40" s="6">
        <f t="shared" si="3"/>
        <v>0</v>
      </c>
      <c r="P40" s="139"/>
      <c r="U40" s="13">
        <f t="shared" si="4"/>
        <v>6</v>
      </c>
      <c r="V40" s="13">
        <f t="shared" si="5"/>
        <v>576</v>
      </c>
    </row>
    <row r="41" spans="1:22" ht="16.5" customHeight="1">
      <c r="A41" s="1">
        <v>40</v>
      </c>
      <c r="B41" s="135"/>
      <c r="C41" s="110" t="s">
        <v>216</v>
      </c>
      <c r="D41" s="111">
        <v>0.625</v>
      </c>
      <c r="E41" s="136"/>
      <c r="F41" s="112">
        <v>8</v>
      </c>
      <c r="G41" s="113">
        <v>6</v>
      </c>
      <c r="H41" s="102">
        <v>96</v>
      </c>
      <c r="I41" s="114"/>
      <c r="J41" s="1">
        <f t="shared" si="0"/>
        <v>1</v>
      </c>
      <c r="K41" s="8">
        <f t="shared" si="1"/>
        <v>0</v>
      </c>
      <c r="L41" s="8">
        <f t="shared" si="2"/>
        <v>0</v>
      </c>
      <c r="M41" s="7"/>
      <c r="N41" s="6">
        <f t="shared" si="3"/>
        <v>0</v>
      </c>
      <c r="P41" s="139"/>
      <c r="U41" s="13">
        <f t="shared" si="4"/>
        <v>6</v>
      </c>
      <c r="V41" s="13">
        <f t="shared" si="5"/>
        <v>576</v>
      </c>
    </row>
    <row r="42" spans="1:22" ht="16.5" customHeight="1">
      <c r="A42" s="1">
        <v>41</v>
      </c>
      <c r="B42" s="135"/>
      <c r="C42" s="110" t="s">
        <v>93</v>
      </c>
      <c r="D42" s="111">
        <v>0.375</v>
      </c>
      <c r="E42" s="136" t="s">
        <v>126</v>
      </c>
      <c r="F42" s="112">
        <v>8</v>
      </c>
      <c r="G42" s="113">
        <v>6</v>
      </c>
      <c r="H42" s="102">
        <v>96</v>
      </c>
      <c r="I42" s="114"/>
      <c r="J42" s="1">
        <f t="shared" si="0"/>
        <v>1</v>
      </c>
      <c r="K42" s="8">
        <f t="shared" si="1"/>
        <v>0</v>
      </c>
      <c r="L42" s="8">
        <f t="shared" si="2"/>
        <v>0</v>
      </c>
      <c r="M42" s="7"/>
      <c r="N42" s="6">
        <f t="shared" si="3"/>
        <v>0</v>
      </c>
      <c r="P42" s="140"/>
      <c r="U42" s="13">
        <f t="shared" si="4"/>
        <v>6</v>
      </c>
      <c r="V42" s="13">
        <f t="shared" si="5"/>
        <v>576</v>
      </c>
    </row>
    <row r="43" spans="1:22" ht="16.5" customHeight="1">
      <c r="A43" s="1">
        <v>42</v>
      </c>
      <c r="B43" s="135"/>
      <c r="C43" s="110" t="s">
        <v>216</v>
      </c>
      <c r="D43" s="111">
        <v>0.52083333333333337</v>
      </c>
      <c r="E43" s="136"/>
      <c r="F43" s="112">
        <v>4</v>
      </c>
      <c r="G43" s="113">
        <v>6</v>
      </c>
      <c r="H43" s="102">
        <v>96</v>
      </c>
      <c r="I43" s="114"/>
      <c r="J43" s="1">
        <f t="shared" si="0"/>
        <v>1</v>
      </c>
      <c r="K43" s="8">
        <f t="shared" si="1"/>
        <v>0</v>
      </c>
      <c r="L43" s="8">
        <f t="shared" si="2"/>
        <v>0</v>
      </c>
      <c r="M43" s="7"/>
      <c r="N43" s="6">
        <f t="shared" si="3"/>
        <v>0</v>
      </c>
      <c r="U43" s="13">
        <f t="shared" si="4"/>
        <v>6</v>
      </c>
      <c r="V43" s="13">
        <f t="shared" si="5"/>
        <v>576</v>
      </c>
    </row>
    <row r="44" spans="1:22" ht="16.5" customHeight="1">
      <c r="A44" s="1">
        <v>43</v>
      </c>
      <c r="B44" s="135"/>
      <c r="C44" s="110" t="s">
        <v>216</v>
      </c>
      <c r="D44" s="111" t="s">
        <v>100</v>
      </c>
      <c r="E44" s="136"/>
      <c r="F44" s="112">
        <v>4</v>
      </c>
      <c r="G44" s="113">
        <v>6</v>
      </c>
      <c r="H44" s="102">
        <v>96</v>
      </c>
      <c r="I44" s="114"/>
      <c r="J44" s="1">
        <f t="shared" si="0"/>
        <v>1</v>
      </c>
      <c r="K44" s="8">
        <f t="shared" si="1"/>
        <v>0</v>
      </c>
      <c r="L44" s="8">
        <f t="shared" si="2"/>
        <v>0</v>
      </c>
      <c r="M44" s="7"/>
      <c r="N44" s="6">
        <f t="shared" si="3"/>
        <v>0</v>
      </c>
      <c r="U44" s="13">
        <f t="shared" si="4"/>
        <v>6</v>
      </c>
      <c r="V44" s="13">
        <f t="shared" si="5"/>
        <v>576</v>
      </c>
    </row>
    <row r="45" spans="1:22" ht="16.5" customHeight="1">
      <c r="A45" s="1">
        <v>44</v>
      </c>
      <c r="B45" s="135"/>
      <c r="C45" s="110" t="s">
        <v>93</v>
      </c>
      <c r="D45" s="111">
        <v>0.375</v>
      </c>
      <c r="E45" s="136" t="s">
        <v>127</v>
      </c>
      <c r="F45" s="112">
        <v>6</v>
      </c>
      <c r="G45" s="113">
        <v>2</v>
      </c>
      <c r="H45" s="102">
        <v>96</v>
      </c>
      <c r="I45" s="114"/>
      <c r="J45" s="1">
        <f t="shared" si="0"/>
        <v>1</v>
      </c>
      <c r="K45" s="8">
        <f t="shared" si="1"/>
        <v>0</v>
      </c>
      <c r="L45" s="8">
        <f t="shared" si="2"/>
        <v>0</v>
      </c>
      <c r="M45" s="7"/>
      <c r="N45" s="6">
        <f t="shared" si="3"/>
        <v>0</v>
      </c>
      <c r="U45" s="13">
        <f t="shared" si="4"/>
        <v>2</v>
      </c>
      <c r="V45" s="13">
        <f t="shared" si="5"/>
        <v>192</v>
      </c>
    </row>
    <row r="46" spans="1:22" ht="16.5" customHeight="1">
      <c r="A46" s="1">
        <v>45</v>
      </c>
      <c r="B46" s="135"/>
      <c r="C46" s="110" t="s">
        <v>216</v>
      </c>
      <c r="D46" s="111">
        <v>0.52083333333333337</v>
      </c>
      <c r="E46" s="136"/>
      <c r="F46" s="112">
        <v>3</v>
      </c>
      <c r="G46" s="113">
        <v>2</v>
      </c>
      <c r="H46" s="102">
        <v>96</v>
      </c>
      <c r="I46" s="114"/>
      <c r="J46" s="1">
        <f t="shared" si="0"/>
        <v>1</v>
      </c>
      <c r="K46" s="8">
        <f t="shared" si="1"/>
        <v>0</v>
      </c>
      <c r="L46" s="8">
        <f t="shared" si="2"/>
        <v>0</v>
      </c>
      <c r="M46" s="7"/>
      <c r="N46" s="6">
        <f t="shared" si="3"/>
        <v>0</v>
      </c>
      <c r="U46" s="13">
        <f t="shared" si="4"/>
        <v>2</v>
      </c>
      <c r="V46" s="13">
        <f t="shared" si="5"/>
        <v>192</v>
      </c>
    </row>
    <row r="47" spans="1:22" ht="16.5" customHeight="1">
      <c r="A47" s="1">
        <v>46</v>
      </c>
      <c r="B47" s="135"/>
      <c r="C47" s="110" t="s">
        <v>216</v>
      </c>
      <c r="D47" s="111">
        <v>0.625</v>
      </c>
      <c r="E47" s="136"/>
      <c r="F47" s="112">
        <v>3</v>
      </c>
      <c r="G47" s="113">
        <v>2</v>
      </c>
      <c r="H47" s="102">
        <v>96</v>
      </c>
      <c r="I47" s="114"/>
      <c r="J47" s="1">
        <f t="shared" si="0"/>
        <v>1</v>
      </c>
      <c r="K47" s="8">
        <f t="shared" si="1"/>
        <v>0</v>
      </c>
      <c r="L47" s="8">
        <f t="shared" si="2"/>
        <v>0</v>
      </c>
      <c r="M47" s="7"/>
      <c r="N47" s="6">
        <f t="shared" si="3"/>
        <v>0</v>
      </c>
      <c r="U47" s="13">
        <f t="shared" si="4"/>
        <v>2</v>
      </c>
      <c r="V47" s="13">
        <f t="shared" si="5"/>
        <v>192</v>
      </c>
    </row>
    <row r="48" spans="1:22" ht="16.5" customHeight="1">
      <c r="A48" s="1">
        <v>47</v>
      </c>
      <c r="B48" s="135"/>
      <c r="C48" s="110" t="s">
        <v>93</v>
      </c>
      <c r="D48" s="111">
        <v>0.375</v>
      </c>
      <c r="E48" s="136" t="s">
        <v>128</v>
      </c>
      <c r="F48" s="112">
        <v>5</v>
      </c>
      <c r="G48" s="101">
        <v>3</v>
      </c>
      <c r="H48" s="102">
        <v>96</v>
      </c>
      <c r="I48" s="114"/>
      <c r="J48" s="1">
        <f t="shared" si="0"/>
        <v>1</v>
      </c>
      <c r="K48" s="8">
        <f t="shared" si="1"/>
        <v>0</v>
      </c>
      <c r="L48" s="8">
        <f t="shared" si="2"/>
        <v>0</v>
      </c>
      <c r="M48" s="7"/>
      <c r="N48" s="6">
        <f t="shared" si="3"/>
        <v>0</v>
      </c>
      <c r="U48" s="13">
        <f t="shared" si="4"/>
        <v>3</v>
      </c>
      <c r="V48" s="13">
        <f t="shared" si="5"/>
        <v>288</v>
      </c>
    </row>
    <row r="49" spans="1:22" ht="16.5" customHeight="1">
      <c r="A49" s="1">
        <v>48</v>
      </c>
      <c r="B49" s="135"/>
      <c r="C49" s="110" t="s">
        <v>216</v>
      </c>
      <c r="D49" s="111">
        <v>0.52083333333333337</v>
      </c>
      <c r="E49" s="136"/>
      <c r="F49" s="112">
        <v>2</v>
      </c>
      <c r="G49" s="101">
        <v>3</v>
      </c>
      <c r="H49" s="102">
        <v>96</v>
      </c>
      <c r="I49" s="114"/>
      <c r="J49" s="1">
        <f t="shared" si="0"/>
        <v>1</v>
      </c>
      <c r="K49" s="8">
        <f t="shared" si="1"/>
        <v>0</v>
      </c>
      <c r="L49" s="8">
        <f t="shared" si="2"/>
        <v>0</v>
      </c>
      <c r="M49" s="7"/>
      <c r="N49" s="6">
        <f t="shared" si="3"/>
        <v>0</v>
      </c>
      <c r="U49" s="13">
        <f t="shared" si="4"/>
        <v>3</v>
      </c>
      <c r="V49" s="13">
        <f t="shared" si="5"/>
        <v>288</v>
      </c>
    </row>
    <row r="50" spans="1:22" ht="16.5" customHeight="1">
      <c r="A50" s="1">
        <v>49</v>
      </c>
      <c r="B50" s="135"/>
      <c r="C50" s="110" t="s">
        <v>216</v>
      </c>
      <c r="D50" s="111">
        <v>0.625</v>
      </c>
      <c r="E50" s="136"/>
      <c r="F50" s="112">
        <v>3</v>
      </c>
      <c r="G50" s="101">
        <v>3</v>
      </c>
      <c r="H50" s="102">
        <v>96</v>
      </c>
      <c r="I50" s="114"/>
      <c r="J50" s="1">
        <f t="shared" si="0"/>
        <v>1</v>
      </c>
      <c r="K50" s="8">
        <f t="shared" si="1"/>
        <v>0</v>
      </c>
      <c r="L50" s="8">
        <f t="shared" si="2"/>
        <v>0</v>
      </c>
      <c r="M50" s="7"/>
      <c r="N50" s="6">
        <f t="shared" si="3"/>
        <v>0</v>
      </c>
      <c r="U50" s="13">
        <f t="shared" si="4"/>
        <v>3</v>
      </c>
      <c r="V50" s="13">
        <f t="shared" si="5"/>
        <v>288</v>
      </c>
    </row>
    <row r="51" spans="1:22" ht="16.5" customHeight="1">
      <c r="A51" s="1">
        <v>50</v>
      </c>
      <c r="B51" s="128" t="s">
        <v>129</v>
      </c>
      <c r="C51" s="110" t="s">
        <v>93</v>
      </c>
      <c r="D51" s="111">
        <v>0.375</v>
      </c>
      <c r="E51" s="136" t="s">
        <v>130</v>
      </c>
      <c r="F51" s="105">
        <v>42</v>
      </c>
      <c r="G51" s="101">
        <v>6</v>
      </c>
      <c r="H51" s="102">
        <v>96</v>
      </c>
      <c r="I51" s="114"/>
      <c r="J51" s="1">
        <f t="shared" si="0"/>
        <v>3</v>
      </c>
      <c r="K51" s="8">
        <f t="shared" si="1"/>
        <v>0</v>
      </c>
      <c r="L51" s="8">
        <f t="shared" si="2"/>
        <v>0</v>
      </c>
      <c r="M51" s="7"/>
      <c r="N51" s="6">
        <f t="shared" si="3"/>
        <v>0</v>
      </c>
      <c r="U51" s="13">
        <f t="shared" si="4"/>
        <v>18</v>
      </c>
      <c r="V51" s="13">
        <f t="shared" si="5"/>
        <v>1728</v>
      </c>
    </row>
    <row r="52" spans="1:22" ht="16.5" customHeight="1">
      <c r="A52" s="1">
        <v>51</v>
      </c>
      <c r="B52" s="135"/>
      <c r="C52" s="110" t="s">
        <v>216</v>
      </c>
      <c r="D52" s="111">
        <v>0.61805555555555558</v>
      </c>
      <c r="E52" s="136"/>
      <c r="F52" s="105">
        <v>22</v>
      </c>
      <c r="G52" s="101">
        <v>6</v>
      </c>
      <c r="H52" s="102">
        <v>96</v>
      </c>
      <c r="I52" s="114"/>
      <c r="J52" s="1">
        <f t="shared" si="0"/>
        <v>2</v>
      </c>
      <c r="K52" s="8">
        <f t="shared" si="1"/>
        <v>0</v>
      </c>
      <c r="L52" s="8">
        <f t="shared" si="2"/>
        <v>0</v>
      </c>
      <c r="M52" s="7"/>
      <c r="N52" s="6">
        <f t="shared" si="3"/>
        <v>0</v>
      </c>
      <c r="U52" s="13">
        <f t="shared" si="4"/>
        <v>12</v>
      </c>
      <c r="V52" s="13">
        <f t="shared" si="5"/>
        <v>1152</v>
      </c>
    </row>
    <row r="53" spans="1:22" ht="16.5" customHeight="1">
      <c r="A53" s="1">
        <v>52</v>
      </c>
      <c r="B53" s="135"/>
      <c r="C53" s="110" t="s">
        <v>216</v>
      </c>
      <c r="D53" s="111" t="s">
        <v>100</v>
      </c>
      <c r="E53" s="136"/>
      <c r="F53" s="105">
        <v>20</v>
      </c>
      <c r="G53" s="101">
        <v>6</v>
      </c>
      <c r="H53" s="102">
        <v>96</v>
      </c>
      <c r="I53" s="114"/>
      <c r="J53" s="1">
        <f t="shared" si="0"/>
        <v>1</v>
      </c>
      <c r="K53" s="8">
        <f t="shared" si="1"/>
        <v>0</v>
      </c>
      <c r="L53" s="8">
        <f t="shared" si="2"/>
        <v>0</v>
      </c>
      <c r="M53" s="7"/>
      <c r="N53" s="6">
        <f t="shared" si="3"/>
        <v>0</v>
      </c>
      <c r="U53" s="13">
        <f t="shared" si="4"/>
        <v>6</v>
      </c>
      <c r="V53" s="13">
        <f t="shared" si="5"/>
        <v>576</v>
      </c>
    </row>
    <row r="54" spans="1:22" ht="16.5" customHeight="1">
      <c r="A54" s="1">
        <v>53</v>
      </c>
      <c r="B54" s="135"/>
      <c r="C54" s="110" t="s">
        <v>93</v>
      </c>
      <c r="D54" s="111">
        <v>0.3888888888888889</v>
      </c>
      <c r="E54" s="136" t="s">
        <v>131</v>
      </c>
      <c r="F54" s="105">
        <v>25</v>
      </c>
      <c r="G54" s="117">
        <v>2</v>
      </c>
      <c r="H54" s="102">
        <v>96</v>
      </c>
      <c r="I54" s="114"/>
      <c r="J54" s="1">
        <f t="shared" si="0"/>
        <v>2</v>
      </c>
      <c r="K54" s="8">
        <f t="shared" si="1"/>
        <v>0</v>
      </c>
      <c r="L54" s="8">
        <f t="shared" si="2"/>
        <v>0</v>
      </c>
      <c r="M54" s="7"/>
      <c r="N54" s="6">
        <f t="shared" si="3"/>
        <v>0</v>
      </c>
      <c r="U54" s="13">
        <f t="shared" si="4"/>
        <v>4</v>
      </c>
      <c r="V54" s="13">
        <f t="shared" si="5"/>
        <v>384</v>
      </c>
    </row>
    <row r="55" spans="1:22" ht="16.5" customHeight="1">
      <c r="A55" s="1">
        <v>54</v>
      </c>
      <c r="B55" s="135"/>
      <c r="C55" s="110" t="s">
        <v>216</v>
      </c>
      <c r="D55" s="111">
        <v>0.64583333333333337</v>
      </c>
      <c r="E55" s="136"/>
      <c r="F55" s="105">
        <v>25</v>
      </c>
      <c r="G55" s="117">
        <v>2</v>
      </c>
      <c r="H55" s="102">
        <v>96</v>
      </c>
      <c r="I55" s="114"/>
      <c r="J55" s="1">
        <f t="shared" si="0"/>
        <v>2</v>
      </c>
      <c r="K55" s="8">
        <f t="shared" si="1"/>
        <v>0</v>
      </c>
      <c r="L55" s="8">
        <f t="shared" si="2"/>
        <v>0</v>
      </c>
      <c r="M55" s="7"/>
      <c r="N55" s="6">
        <f t="shared" si="3"/>
        <v>0</v>
      </c>
      <c r="U55" s="13">
        <f t="shared" si="4"/>
        <v>4</v>
      </c>
      <c r="V55" s="13">
        <f t="shared" si="5"/>
        <v>384</v>
      </c>
    </row>
    <row r="56" spans="1:22" ht="16.5" customHeight="1">
      <c r="A56" s="1">
        <v>55</v>
      </c>
      <c r="B56" s="135"/>
      <c r="C56" s="110" t="s">
        <v>93</v>
      </c>
      <c r="D56" s="111">
        <v>0.375</v>
      </c>
      <c r="E56" s="136" t="s">
        <v>132</v>
      </c>
      <c r="F56" s="105">
        <v>18</v>
      </c>
      <c r="G56" s="101">
        <v>6</v>
      </c>
      <c r="H56" s="102">
        <v>96</v>
      </c>
      <c r="I56" s="114"/>
      <c r="J56" s="1">
        <f t="shared" si="0"/>
        <v>1</v>
      </c>
      <c r="K56" s="8">
        <f t="shared" si="1"/>
        <v>0</v>
      </c>
      <c r="L56" s="8">
        <f t="shared" si="2"/>
        <v>0</v>
      </c>
      <c r="M56" s="7"/>
      <c r="N56" s="6">
        <f t="shared" si="3"/>
        <v>0</v>
      </c>
      <c r="U56" s="13">
        <f t="shared" si="4"/>
        <v>6</v>
      </c>
      <c r="V56" s="13">
        <f t="shared" si="5"/>
        <v>576</v>
      </c>
    </row>
    <row r="57" spans="1:22" ht="16.5" customHeight="1">
      <c r="A57" s="1">
        <v>56</v>
      </c>
      <c r="B57" s="135"/>
      <c r="C57" s="110" t="s">
        <v>216</v>
      </c>
      <c r="D57" s="99" t="s">
        <v>100</v>
      </c>
      <c r="E57" s="136"/>
      <c r="F57" s="105">
        <v>18</v>
      </c>
      <c r="G57" s="101">
        <v>6</v>
      </c>
      <c r="H57" s="102">
        <v>96</v>
      </c>
      <c r="I57" s="114"/>
      <c r="J57" s="1">
        <f t="shared" si="0"/>
        <v>1</v>
      </c>
      <c r="K57" s="8">
        <f t="shared" si="1"/>
        <v>0</v>
      </c>
      <c r="L57" s="8">
        <f t="shared" si="2"/>
        <v>0</v>
      </c>
      <c r="M57" s="7"/>
      <c r="N57" s="6">
        <f t="shared" si="3"/>
        <v>0</v>
      </c>
      <c r="U57" s="13">
        <f t="shared" si="4"/>
        <v>6</v>
      </c>
      <c r="V57" s="13">
        <f t="shared" si="5"/>
        <v>576</v>
      </c>
    </row>
    <row r="58" spans="1:22" ht="16.5" customHeight="1">
      <c r="A58" s="1">
        <v>57</v>
      </c>
      <c r="B58" s="135"/>
      <c r="C58" s="110" t="s">
        <v>93</v>
      </c>
      <c r="D58" s="99">
        <v>0.375</v>
      </c>
      <c r="E58" s="136" t="s">
        <v>133</v>
      </c>
      <c r="F58" s="105">
        <v>16</v>
      </c>
      <c r="G58" s="101">
        <v>5.5</v>
      </c>
      <c r="H58" s="102">
        <v>96</v>
      </c>
      <c r="I58" s="114"/>
      <c r="J58" s="1">
        <f t="shared" si="0"/>
        <v>1</v>
      </c>
      <c r="K58" s="8">
        <f t="shared" si="1"/>
        <v>0</v>
      </c>
      <c r="L58" s="8">
        <f t="shared" si="2"/>
        <v>0</v>
      </c>
      <c r="M58" s="7"/>
      <c r="N58" s="6">
        <f t="shared" si="3"/>
        <v>0</v>
      </c>
      <c r="U58" s="13">
        <f t="shared" si="4"/>
        <v>5.5</v>
      </c>
      <c r="V58" s="13">
        <f t="shared" si="5"/>
        <v>528</v>
      </c>
    </row>
    <row r="59" spans="1:22" ht="16.5" customHeight="1">
      <c r="A59" s="1">
        <v>58</v>
      </c>
      <c r="B59" s="135"/>
      <c r="C59" s="110" t="s">
        <v>216</v>
      </c>
      <c r="D59" s="99" t="s">
        <v>100</v>
      </c>
      <c r="E59" s="136"/>
      <c r="F59" s="105">
        <v>16</v>
      </c>
      <c r="G59" s="101">
        <v>5.5</v>
      </c>
      <c r="H59" s="102">
        <v>96</v>
      </c>
      <c r="I59" s="114"/>
      <c r="J59" s="1">
        <f t="shared" si="0"/>
        <v>1</v>
      </c>
      <c r="K59" s="8">
        <f t="shared" si="1"/>
        <v>0</v>
      </c>
      <c r="L59" s="8">
        <f t="shared" si="2"/>
        <v>0</v>
      </c>
      <c r="M59" s="7"/>
      <c r="N59" s="6">
        <f t="shared" si="3"/>
        <v>0</v>
      </c>
      <c r="U59" s="13">
        <f t="shared" si="4"/>
        <v>5.5</v>
      </c>
      <c r="V59" s="13">
        <f t="shared" si="5"/>
        <v>528</v>
      </c>
    </row>
    <row r="60" spans="1:22" ht="16.5" customHeight="1">
      <c r="A60" s="1">
        <v>59</v>
      </c>
      <c r="B60" s="135"/>
      <c r="C60" s="110" t="s">
        <v>93</v>
      </c>
      <c r="D60" s="99">
        <v>0.375</v>
      </c>
      <c r="E60" s="136" t="s">
        <v>134</v>
      </c>
      <c r="F60" s="105">
        <v>10</v>
      </c>
      <c r="G60" s="117">
        <v>2</v>
      </c>
      <c r="H60" s="102">
        <v>96</v>
      </c>
      <c r="I60" s="114"/>
      <c r="J60" s="1">
        <f t="shared" si="0"/>
        <v>1</v>
      </c>
      <c r="K60" s="8">
        <f t="shared" si="1"/>
        <v>0</v>
      </c>
      <c r="L60" s="8">
        <f t="shared" si="2"/>
        <v>0</v>
      </c>
      <c r="M60" s="7"/>
      <c r="N60" s="6">
        <f t="shared" si="3"/>
        <v>0</v>
      </c>
      <c r="U60" s="13">
        <f t="shared" si="4"/>
        <v>2</v>
      </c>
      <c r="V60" s="13">
        <f t="shared" si="5"/>
        <v>192</v>
      </c>
    </row>
    <row r="61" spans="1:22" ht="16.5" customHeight="1">
      <c r="A61" s="1">
        <v>60</v>
      </c>
      <c r="B61" s="135"/>
      <c r="C61" s="110" t="s">
        <v>216</v>
      </c>
      <c r="D61" s="99" t="s">
        <v>100</v>
      </c>
      <c r="E61" s="136"/>
      <c r="F61" s="105">
        <v>10</v>
      </c>
      <c r="G61" s="117">
        <v>2</v>
      </c>
      <c r="H61" s="102">
        <v>96</v>
      </c>
      <c r="I61" s="114"/>
      <c r="J61" s="1">
        <f t="shared" si="0"/>
        <v>1</v>
      </c>
      <c r="K61" s="8">
        <f t="shared" si="1"/>
        <v>0</v>
      </c>
      <c r="L61" s="8">
        <f t="shared" si="2"/>
        <v>0</v>
      </c>
      <c r="M61" s="7"/>
      <c r="N61" s="6">
        <f t="shared" si="3"/>
        <v>0</v>
      </c>
      <c r="U61" s="13">
        <f t="shared" si="4"/>
        <v>2</v>
      </c>
      <c r="V61" s="13">
        <f t="shared" si="5"/>
        <v>192</v>
      </c>
    </row>
    <row r="62" spans="1:22" ht="16.5" customHeight="1">
      <c r="A62" s="1">
        <v>61</v>
      </c>
      <c r="B62" s="135"/>
      <c r="C62" s="110" t="s">
        <v>93</v>
      </c>
      <c r="D62" s="99">
        <v>0.38194444444444442</v>
      </c>
      <c r="E62" s="136" t="s">
        <v>135</v>
      </c>
      <c r="F62" s="105">
        <v>14</v>
      </c>
      <c r="G62" s="103">
        <v>3</v>
      </c>
      <c r="H62" s="102">
        <v>96</v>
      </c>
      <c r="I62" s="114"/>
      <c r="J62" s="1">
        <f t="shared" si="0"/>
        <v>1</v>
      </c>
      <c r="K62" s="8">
        <f t="shared" si="1"/>
        <v>0</v>
      </c>
      <c r="L62" s="8">
        <f t="shared" si="2"/>
        <v>0</v>
      </c>
      <c r="M62" s="7"/>
      <c r="N62" s="6">
        <f t="shared" si="3"/>
        <v>0</v>
      </c>
      <c r="U62" s="13">
        <f t="shared" si="4"/>
        <v>3</v>
      </c>
      <c r="V62" s="13">
        <f t="shared" si="5"/>
        <v>288</v>
      </c>
    </row>
    <row r="63" spans="1:22" ht="16.5" customHeight="1">
      <c r="A63" s="1">
        <v>62</v>
      </c>
      <c r="B63" s="135"/>
      <c r="C63" s="110" t="s">
        <v>216</v>
      </c>
      <c r="D63" s="99">
        <v>0.625</v>
      </c>
      <c r="E63" s="136"/>
      <c r="F63" s="105">
        <v>14</v>
      </c>
      <c r="G63" s="103">
        <v>3</v>
      </c>
      <c r="H63" s="102">
        <v>96</v>
      </c>
      <c r="I63" s="114"/>
      <c r="J63" s="1">
        <f t="shared" si="0"/>
        <v>1</v>
      </c>
      <c r="K63" s="8">
        <f t="shared" si="1"/>
        <v>0</v>
      </c>
      <c r="L63" s="8">
        <f t="shared" si="2"/>
        <v>0</v>
      </c>
      <c r="M63" s="7"/>
      <c r="N63" s="6">
        <f t="shared" si="3"/>
        <v>0</v>
      </c>
      <c r="U63" s="13">
        <f t="shared" si="4"/>
        <v>3</v>
      </c>
      <c r="V63" s="13">
        <f t="shared" si="5"/>
        <v>288</v>
      </c>
    </row>
    <row r="64" spans="1:22" ht="16.5" customHeight="1">
      <c r="A64" s="1">
        <v>63</v>
      </c>
      <c r="B64" s="135"/>
      <c r="C64" s="110" t="s">
        <v>93</v>
      </c>
      <c r="D64" s="99">
        <v>0.375</v>
      </c>
      <c r="E64" s="136" t="s">
        <v>136</v>
      </c>
      <c r="F64" s="112">
        <v>20</v>
      </c>
      <c r="G64" s="101">
        <v>2.5</v>
      </c>
      <c r="H64" s="102">
        <v>96</v>
      </c>
      <c r="I64" s="114"/>
      <c r="J64" s="1">
        <f t="shared" si="0"/>
        <v>1</v>
      </c>
      <c r="K64" s="8">
        <f t="shared" si="1"/>
        <v>0</v>
      </c>
      <c r="L64" s="8">
        <f t="shared" si="2"/>
        <v>0</v>
      </c>
      <c r="M64" s="7"/>
      <c r="N64" s="6">
        <f t="shared" si="3"/>
        <v>0</v>
      </c>
      <c r="U64" s="13">
        <f t="shared" si="4"/>
        <v>2.5</v>
      </c>
      <c r="V64" s="13">
        <f t="shared" si="5"/>
        <v>240</v>
      </c>
    </row>
    <row r="65" spans="1:22" ht="16.5" customHeight="1">
      <c r="A65" s="1">
        <v>64</v>
      </c>
      <c r="B65" s="135"/>
      <c r="C65" s="110" t="s">
        <v>216</v>
      </c>
      <c r="D65" s="111" t="s">
        <v>100</v>
      </c>
      <c r="E65" s="136"/>
      <c r="F65" s="112">
        <v>20</v>
      </c>
      <c r="G65" s="101">
        <v>2.5</v>
      </c>
      <c r="H65" s="102">
        <v>96</v>
      </c>
      <c r="I65" s="114"/>
      <c r="J65" s="1">
        <f t="shared" si="0"/>
        <v>1</v>
      </c>
      <c r="K65" s="8">
        <f t="shared" si="1"/>
        <v>0</v>
      </c>
      <c r="L65" s="8">
        <f t="shared" si="2"/>
        <v>0</v>
      </c>
      <c r="M65" s="7"/>
      <c r="N65" s="6">
        <f t="shared" si="3"/>
        <v>0</v>
      </c>
      <c r="U65" s="13">
        <f t="shared" si="4"/>
        <v>2.5</v>
      </c>
      <c r="V65" s="13">
        <f t="shared" si="5"/>
        <v>240</v>
      </c>
    </row>
    <row r="66" spans="1:22" ht="16.5" customHeight="1">
      <c r="A66" s="1">
        <v>65</v>
      </c>
      <c r="B66" s="135"/>
      <c r="C66" s="110" t="s">
        <v>93</v>
      </c>
      <c r="D66" s="111">
        <v>0.3923611111111111</v>
      </c>
      <c r="E66" s="136" t="s">
        <v>137</v>
      </c>
      <c r="F66" s="112">
        <v>19</v>
      </c>
      <c r="G66" s="101">
        <v>2.7</v>
      </c>
      <c r="H66" s="102">
        <v>96</v>
      </c>
      <c r="I66" s="114"/>
      <c r="J66" s="1">
        <f t="shared" si="0"/>
        <v>1</v>
      </c>
      <c r="K66" s="8">
        <f t="shared" si="1"/>
        <v>0</v>
      </c>
      <c r="L66" s="8">
        <f t="shared" si="2"/>
        <v>0</v>
      </c>
      <c r="M66" s="7"/>
      <c r="N66" s="6">
        <f t="shared" si="3"/>
        <v>0</v>
      </c>
      <c r="U66" s="13">
        <f t="shared" si="4"/>
        <v>2.7</v>
      </c>
      <c r="V66" s="13">
        <f t="shared" si="5"/>
        <v>259.20000000000005</v>
      </c>
    </row>
    <row r="67" spans="1:22" ht="16.5" customHeight="1">
      <c r="A67" s="1">
        <v>66</v>
      </c>
      <c r="B67" s="135"/>
      <c r="C67" s="110" t="s">
        <v>216</v>
      </c>
      <c r="D67" s="111">
        <v>0.63888888888888895</v>
      </c>
      <c r="E67" s="136"/>
      <c r="F67" s="112">
        <v>19</v>
      </c>
      <c r="G67" s="101">
        <v>2.7</v>
      </c>
      <c r="H67" s="102">
        <v>96</v>
      </c>
      <c r="I67" s="114"/>
      <c r="J67" s="1">
        <f t="shared" ref="J67:J130" si="6">ROUNDUP(F67/20,0)</f>
        <v>1</v>
      </c>
      <c r="K67" s="8">
        <f t="shared" ref="K67:K130" si="7">$P$3*J67*G67</f>
        <v>0</v>
      </c>
      <c r="L67" s="8">
        <f t="shared" ref="L67:L130" si="8">$P$3*J67*G67*H67</f>
        <v>0</v>
      </c>
      <c r="M67" s="7"/>
      <c r="N67" s="6">
        <f t="shared" ref="N67:N130" si="9">IFERROR(K67/M67,0)</f>
        <v>0</v>
      </c>
      <c r="U67" s="13">
        <f t="shared" ref="U67:U130" si="10">IFERROR(G67*J67,0)</f>
        <v>2.7</v>
      </c>
      <c r="V67" s="13">
        <f t="shared" ref="V67:V130" si="11">IFERROR(U67*H67,0)</f>
        <v>259.20000000000005</v>
      </c>
    </row>
    <row r="68" spans="1:22" ht="16.5" customHeight="1">
      <c r="A68" s="1">
        <v>67</v>
      </c>
      <c r="B68" s="135"/>
      <c r="C68" s="110" t="s">
        <v>93</v>
      </c>
      <c r="D68" s="111">
        <v>0.3923611111111111</v>
      </c>
      <c r="E68" s="136" t="s">
        <v>138</v>
      </c>
      <c r="F68" s="112">
        <v>7</v>
      </c>
      <c r="G68" s="101">
        <v>4</v>
      </c>
      <c r="H68" s="102">
        <v>96</v>
      </c>
      <c r="I68" s="114"/>
      <c r="J68" s="1">
        <f t="shared" si="6"/>
        <v>1</v>
      </c>
      <c r="K68" s="8">
        <f t="shared" si="7"/>
        <v>0</v>
      </c>
      <c r="L68" s="8">
        <f t="shared" si="8"/>
        <v>0</v>
      </c>
      <c r="M68" s="7"/>
      <c r="N68" s="6">
        <f t="shared" si="9"/>
        <v>0</v>
      </c>
      <c r="U68" s="13">
        <f t="shared" si="10"/>
        <v>4</v>
      </c>
      <c r="V68" s="13">
        <f t="shared" si="11"/>
        <v>384</v>
      </c>
    </row>
    <row r="69" spans="1:22" ht="16.5" customHeight="1">
      <c r="A69" s="1">
        <v>68</v>
      </c>
      <c r="B69" s="135"/>
      <c r="C69" s="110" t="s">
        <v>216</v>
      </c>
      <c r="D69" s="111">
        <v>0.63888888888888895</v>
      </c>
      <c r="E69" s="136"/>
      <c r="F69" s="112">
        <v>7</v>
      </c>
      <c r="G69" s="101">
        <v>4</v>
      </c>
      <c r="H69" s="102">
        <v>96</v>
      </c>
      <c r="I69" s="114"/>
      <c r="J69" s="1">
        <f t="shared" si="6"/>
        <v>1</v>
      </c>
      <c r="K69" s="8">
        <f t="shared" si="7"/>
        <v>0</v>
      </c>
      <c r="L69" s="8">
        <f t="shared" si="8"/>
        <v>0</v>
      </c>
      <c r="M69" s="7"/>
      <c r="N69" s="6">
        <f t="shared" si="9"/>
        <v>0</v>
      </c>
      <c r="U69" s="13">
        <f t="shared" si="10"/>
        <v>4</v>
      </c>
      <c r="V69" s="13">
        <f t="shared" si="11"/>
        <v>384</v>
      </c>
    </row>
    <row r="70" spans="1:22" ht="16.5" customHeight="1">
      <c r="A70" s="1">
        <v>69</v>
      </c>
      <c r="B70" s="135"/>
      <c r="C70" s="110" t="s">
        <v>93</v>
      </c>
      <c r="D70" s="111">
        <v>0.3923611111111111</v>
      </c>
      <c r="E70" s="136" t="s">
        <v>139</v>
      </c>
      <c r="F70" s="112">
        <v>7</v>
      </c>
      <c r="G70" s="101">
        <v>2</v>
      </c>
      <c r="H70" s="102">
        <v>96</v>
      </c>
      <c r="I70" s="114"/>
      <c r="J70" s="1">
        <f t="shared" si="6"/>
        <v>1</v>
      </c>
      <c r="K70" s="8">
        <f t="shared" si="7"/>
        <v>0</v>
      </c>
      <c r="L70" s="8">
        <f t="shared" si="8"/>
        <v>0</v>
      </c>
      <c r="M70" s="7"/>
      <c r="N70" s="6">
        <f t="shared" si="9"/>
        <v>0</v>
      </c>
      <c r="U70" s="13">
        <f t="shared" si="10"/>
        <v>2</v>
      </c>
      <c r="V70" s="13">
        <f t="shared" si="11"/>
        <v>192</v>
      </c>
    </row>
    <row r="71" spans="1:22" ht="16.5" customHeight="1">
      <c r="A71" s="1">
        <v>70</v>
      </c>
      <c r="B71" s="135"/>
      <c r="C71" s="110" t="s">
        <v>216</v>
      </c>
      <c r="D71" s="111">
        <v>0.63888888888888895</v>
      </c>
      <c r="E71" s="136"/>
      <c r="F71" s="112">
        <v>7</v>
      </c>
      <c r="G71" s="101">
        <v>2</v>
      </c>
      <c r="H71" s="102">
        <v>96</v>
      </c>
      <c r="I71" s="114"/>
      <c r="J71" s="1">
        <f t="shared" si="6"/>
        <v>1</v>
      </c>
      <c r="K71" s="8">
        <f t="shared" si="7"/>
        <v>0</v>
      </c>
      <c r="L71" s="8">
        <f t="shared" si="8"/>
        <v>0</v>
      </c>
      <c r="M71" s="7"/>
      <c r="N71" s="6">
        <f t="shared" si="9"/>
        <v>0</v>
      </c>
      <c r="U71" s="13">
        <f t="shared" si="10"/>
        <v>2</v>
      </c>
      <c r="V71" s="13">
        <f t="shared" si="11"/>
        <v>192</v>
      </c>
    </row>
    <row r="72" spans="1:22" ht="16.5" customHeight="1">
      <c r="A72" s="1">
        <v>71</v>
      </c>
      <c r="B72" s="135"/>
      <c r="C72" s="118" t="s">
        <v>93</v>
      </c>
      <c r="D72" s="106">
        <v>0.375</v>
      </c>
      <c r="E72" s="126" t="s">
        <v>140</v>
      </c>
      <c r="F72" s="119">
        <v>5</v>
      </c>
      <c r="G72" s="107">
        <v>5</v>
      </c>
      <c r="H72" s="102">
        <v>96</v>
      </c>
      <c r="I72" s="114"/>
      <c r="J72" s="1">
        <f t="shared" si="6"/>
        <v>1</v>
      </c>
      <c r="K72" s="8">
        <f t="shared" si="7"/>
        <v>0</v>
      </c>
      <c r="L72" s="8">
        <f t="shared" si="8"/>
        <v>0</v>
      </c>
      <c r="M72" s="7"/>
      <c r="N72" s="6">
        <f t="shared" si="9"/>
        <v>0</v>
      </c>
      <c r="U72" s="13">
        <f t="shared" si="10"/>
        <v>5</v>
      </c>
      <c r="V72" s="13">
        <f t="shared" si="11"/>
        <v>480</v>
      </c>
    </row>
    <row r="73" spans="1:22" ht="16.5" customHeight="1">
      <c r="A73" s="1">
        <v>72</v>
      </c>
      <c r="B73" s="129"/>
      <c r="C73" s="118" t="s">
        <v>216</v>
      </c>
      <c r="D73" s="106" t="s">
        <v>100</v>
      </c>
      <c r="E73" s="127"/>
      <c r="F73" s="119">
        <v>5</v>
      </c>
      <c r="G73" s="107">
        <v>5</v>
      </c>
      <c r="H73" s="102">
        <v>96</v>
      </c>
      <c r="I73" s="114"/>
      <c r="J73" s="1">
        <f t="shared" si="6"/>
        <v>1</v>
      </c>
      <c r="K73" s="8">
        <f t="shared" si="7"/>
        <v>0</v>
      </c>
      <c r="L73" s="8">
        <f t="shared" si="8"/>
        <v>0</v>
      </c>
      <c r="M73" s="7"/>
      <c r="N73" s="6">
        <f t="shared" si="9"/>
        <v>0</v>
      </c>
      <c r="U73" s="13">
        <f t="shared" si="10"/>
        <v>5</v>
      </c>
      <c r="V73" s="13">
        <f t="shared" si="11"/>
        <v>480</v>
      </c>
    </row>
    <row r="74" spans="1:22" ht="16.5" customHeight="1">
      <c r="A74" s="1">
        <v>73</v>
      </c>
      <c r="B74" s="128" t="s">
        <v>141</v>
      </c>
      <c r="C74" s="110" t="s">
        <v>93</v>
      </c>
      <c r="D74" s="111">
        <v>0.375</v>
      </c>
      <c r="E74" s="136" t="s">
        <v>142</v>
      </c>
      <c r="F74" s="112">
        <v>18</v>
      </c>
      <c r="G74" s="101">
        <v>4</v>
      </c>
      <c r="H74" s="102">
        <v>96</v>
      </c>
      <c r="I74" s="114"/>
      <c r="J74" s="1">
        <f t="shared" si="6"/>
        <v>1</v>
      </c>
      <c r="K74" s="8">
        <f t="shared" si="7"/>
        <v>0</v>
      </c>
      <c r="L74" s="8">
        <f t="shared" si="8"/>
        <v>0</v>
      </c>
      <c r="M74" s="7"/>
      <c r="N74" s="6">
        <f t="shared" si="9"/>
        <v>0</v>
      </c>
      <c r="U74" s="13">
        <f t="shared" si="10"/>
        <v>4</v>
      </c>
      <c r="V74" s="13">
        <f t="shared" si="11"/>
        <v>384</v>
      </c>
    </row>
    <row r="75" spans="1:22" ht="16.5" customHeight="1">
      <c r="A75" s="1">
        <v>74</v>
      </c>
      <c r="B75" s="135"/>
      <c r="C75" s="110" t="s">
        <v>216</v>
      </c>
      <c r="D75" s="111">
        <v>0.60416666666666663</v>
      </c>
      <c r="E75" s="136"/>
      <c r="F75" s="112">
        <v>18</v>
      </c>
      <c r="G75" s="101">
        <v>4</v>
      </c>
      <c r="H75" s="102">
        <v>96</v>
      </c>
      <c r="I75" s="114"/>
      <c r="J75" s="1">
        <f t="shared" si="6"/>
        <v>1</v>
      </c>
      <c r="K75" s="8">
        <f t="shared" si="7"/>
        <v>0</v>
      </c>
      <c r="L75" s="8">
        <f t="shared" si="8"/>
        <v>0</v>
      </c>
      <c r="M75" s="7"/>
      <c r="N75" s="6">
        <f t="shared" si="9"/>
        <v>0</v>
      </c>
      <c r="U75" s="13">
        <f t="shared" si="10"/>
        <v>4</v>
      </c>
      <c r="V75" s="13">
        <f t="shared" si="11"/>
        <v>384</v>
      </c>
    </row>
    <row r="76" spans="1:22" ht="16.5" customHeight="1">
      <c r="A76" s="1">
        <v>75</v>
      </c>
      <c r="B76" s="135"/>
      <c r="C76" s="110" t="s">
        <v>93</v>
      </c>
      <c r="D76" s="111">
        <v>0.38541666666666669</v>
      </c>
      <c r="E76" s="136" t="s">
        <v>143</v>
      </c>
      <c r="F76" s="112">
        <v>16</v>
      </c>
      <c r="G76" s="101">
        <v>4</v>
      </c>
      <c r="H76" s="102">
        <v>96</v>
      </c>
      <c r="I76" s="114"/>
      <c r="J76" s="1">
        <f t="shared" si="6"/>
        <v>1</v>
      </c>
      <c r="K76" s="8">
        <f t="shared" si="7"/>
        <v>0</v>
      </c>
      <c r="L76" s="8">
        <f t="shared" si="8"/>
        <v>0</v>
      </c>
      <c r="M76" s="7"/>
      <c r="N76" s="6">
        <f t="shared" si="9"/>
        <v>0</v>
      </c>
      <c r="U76" s="13">
        <f t="shared" si="10"/>
        <v>4</v>
      </c>
      <c r="V76" s="13">
        <f t="shared" si="11"/>
        <v>384</v>
      </c>
    </row>
    <row r="77" spans="1:22" ht="16.5" customHeight="1">
      <c r="A77" s="1">
        <v>76</v>
      </c>
      <c r="B77" s="135"/>
      <c r="C77" s="110" t="s">
        <v>216</v>
      </c>
      <c r="D77" s="111">
        <v>0.63541666666666663</v>
      </c>
      <c r="E77" s="136"/>
      <c r="F77" s="112">
        <v>16</v>
      </c>
      <c r="G77" s="101">
        <v>4</v>
      </c>
      <c r="H77" s="102">
        <v>96</v>
      </c>
      <c r="I77" s="114"/>
      <c r="J77" s="1">
        <f t="shared" si="6"/>
        <v>1</v>
      </c>
      <c r="K77" s="8">
        <f t="shared" si="7"/>
        <v>0</v>
      </c>
      <c r="L77" s="8">
        <f t="shared" si="8"/>
        <v>0</v>
      </c>
      <c r="M77" s="7"/>
      <c r="N77" s="6">
        <f t="shared" si="9"/>
        <v>0</v>
      </c>
      <c r="U77" s="13">
        <f t="shared" si="10"/>
        <v>4</v>
      </c>
      <c r="V77" s="13">
        <f t="shared" si="11"/>
        <v>384</v>
      </c>
    </row>
    <row r="78" spans="1:22" ht="16.5" customHeight="1">
      <c r="A78" s="1">
        <v>77</v>
      </c>
      <c r="B78" s="135"/>
      <c r="C78" s="110" t="s">
        <v>93</v>
      </c>
      <c r="D78" s="111">
        <v>0.3923611111111111</v>
      </c>
      <c r="E78" s="136" t="s">
        <v>144</v>
      </c>
      <c r="F78" s="112">
        <v>7</v>
      </c>
      <c r="G78" s="101">
        <v>4</v>
      </c>
      <c r="H78" s="102">
        <v>96</v>
      </c>
      <c r="I78" s="114"/>
      <c r="J78" s="1">
        <f t="shared" si="6"/>
        <v>1</v>
      </c>
      <c r="K78" s="8">
        <f t="shared" si="7"/>
        <v>0</v>
      </c>
      <c r="L78" s="8">
        <f t="shared" si="8"/>
        <v>0</v>
      </c>
      <c r="M78" s="7"/>
      <c r="N78" s="6">
        <f t="shared" si="9"/>
        <v>0</v>
      </c>
      <c r="U78" s="13">
        <f t="shared" si="10"/>
        <v>4</v>
      </c>
      <c r="V78" s="13">
        <f t="shared" si="11"/>
        <v>384</v>
      </c>
    </row>
    <row r="79" spans="1:22" ht="16.5" customHeight="1">
      <c r="A79" s="1">
        <v>78</v>
      </c>
      <c r="B79" s="129"/>
      <c r="C79" s="110" t="s">
        <v>216</v>
      </c>
      <c r="D79" s="111">
        <v>0.56944444444444442</v>
      </c>
      <c r="E79" s="136"/>
      <c r="F79" s="112">
        <v>7</v>
      </c>
      <c r="G79" s="101">
        <v>4</v>
      </c>
      <c r="H79" s="102">
        <v>96</v>
      </c>
      <c r="I79" s="114"/>
      <c r="J79" s="1">
        <f t="shared" si="6"/>
        <v>1</v>
      </c>
      <c r="K79" s="8">
        <f t="shared" si="7"/>
        <v>0</v>
      </c>
      <c r="L79" s="8">
        <f t="shared" si="8"/>
        <v>0</v>
      </c>
      <c r="M79" s="7"/>
      <c r="N79" s="6">
        <f t="shared" si="9"/>
        <v>0</v>
      </c>
      <c r="U79" s="13">
        <f t="shared" si="10"/>
        <v>4</v>
      </c>
      <c r="V79" s="13">
        <f t="shared" si="11"/>
        <v>384</v>
      </c>
    </row>
    <row r="80" spans="1:22" ht="16.5" customHeight="1">
      <c r="A80" s="1">
        <v>79</v>
      </c>
      <c r="B80" s="128" t="s">
        <v>145</v>
      </c>
      <c r="C80" s="110" t="s">
        <v>93</v>
      </c>
      <c r="D80" s="111">
        <v>0.375</v>
      </c>
      <c r="E80" s="136" t="s">
        <v>146</v>
      </c>
      <c r="F80" s="112">
        <v>25</v>
      </c>
      <c r="G80" s="101">
        <v>2</v>
      </c>
      <c r="H80" s="102">
        <v>96</v>
      </c>
      <c r="I80" s="114"/>
      <c r="J80" s="1">
        <f t="shared" si="6"/>
        <v>2</v>
      </c>
      <c r="K80" s="8">
        <f t="shared" si="7"/>
        <v>0</v>
      </c>
      <c r="L80" s="8">
        <f t="shared" si="8"/>
        <v>0</v>
      </c>
      <c r="M80" s="7"/>
      <c r="N80" s="6">
        <f t="shared" si="9"/>
        <v>0</v>
      </c>
      <c r="U80" s="13">
        <f t="shared" si="10"/>
        <v>4</v>
      </c>
      <c r="V80" s="13">
        <f t="shared" si="11"/>
        <v>384</v>
      </c>
    </row>
    <row r="81" spans="1:22" ht="16.5" customHeight="1">
      <c r="A81" s="1">
        <v>80</v>
      </c>
      <c r="B81" s="135"/>
      <c r="C81" s="110" t="s">
        <v>216</v>
      </c>
      <c r="D81" s="111">
        <v>0.5625</v>
      </c>
      <c r="E81" s="136"/>
      <c r="F81" s="112">
        <v>10</v>
      </c>
      <c r="G81" s="101">
        <v>2</v>
      </c>
      <c r="H81" s="102">
        <v>96</v>
      </c>
      <c r="I81" s="114"/>
      <c r="J81" s="1">
        <f t="shared" si="6"/>
        <v>1</v>
      </c>
      <c r="K81" s="8">
        <f t="shared" si="7"/>
        <v>0</v>
      </c>
      <c r="L81" s="8">
        <f t="shared" si="8"/>
        <v>0</v>
      </c>
      <c r="M81" s="7"/>
      <c r="N81" s="6">
        <f t="shared" si="9"/>
        <v>0</v>
      </c>
      <c r="U81" s="13">
        <f t="shared" si="10"/>
        <v>2</v>
      </c>
      <c r="V81" s="13">
        <f t="shared" si="11"/>
        <v>192</v>
      </c>
    </row>
    <row r="82" spans="1:22" ht="16.5" customHeight="1">
      <c r="A82" s="1">
        <v>81</v>
      </c>
      <c r="B82" s="135"/>
      <c r="C82" s="110" t="s">
        <v>216</v>
      </c>
      <c r="D82" s="111">
        <v>0.62847222222222221</v>
      </c>
      <c r="E82" s="136"/>
      <c r="F82" s="112">
        <v>15</v>
      </c>
      <c r="G82" s="101">
        <v>2</v>
      </c>
      <c r="H82" s="102">
        <v>96</v>
      </c>
      <c r="I82" s="114"/>
      <c r="J82" s="1">
        <f t="shared" si="6"/>
        <v>1</v>
      </c>
      <c r="K82" s="8">
        <f t="shared" si="7"/>
        <v>0</v>
      </c>
      <c r="L82" s="8">
        <f t="shared" si="8"/>
        <v>0</v>
      </c>
      <c r="M82" s="7"/>
      <c r="N82" s="6">
        <f t="shared" si="9"/>
        <v>0</v>
      </c>
      <c r="U82" s="13">
        <f t="shared" si="10"/>
        <v>2</v>
      </c>
      <c r="V82" s="13">
        <f t="shared" si="11"/>
        <v>192</v>
      </c>
    </row>
    <row r="83" spans="1:22" ht="16.5" customHeight="1">
      <c r="A83" s="1">
        <v>82</v>
      </c>
      <c r="B83" s="135"/>
      <c r="C83" s="110" t="s">
        <v>93</v>
      </c>
      <c r="D83" s="111">
        <v>0.375</v>
      </c>
      <c r="E83" s="136" t="s">
        <v>147</v>
      </c>
      <c r="F83" s="112">
        <v>9</v>
      </c>
      <c r="G83" s="113">
        <v>4</v>
      </c>
      <c r="H83" s="102">
        <v>96</v>
      </c>
      <c r="I83" s="114"/>
      <c r="J83" s="1">
        <f t="shared" si="6"/>
        <v>1</v>
      </c>
      <c r="K83" s="8">
        <f t="shared" si="7"/>
        <v>0</v>
      </c>
      <c r="L83" s="8">
        <f t="shared" si="8"/>
        <v>0</v>
      </c>
      <c r="M83" s="7"/>
      <c r="N83" s="6">
        <f t="shared" si="9"/>
        <v>0</v>
      </c>
      <c r="U83" s="13">
        <f t="shared" si="10"/>
        <v>4</v>
      </c>
      <c r="V83" s="13">
        <f t="shared" si="11"/>
        <v>384</v>
      </c>
    </row>
    <row r="84" spans="1:22" ht="16.5" customHeight="1">
      <c r="A84" s="1">
        <v>83</v>
      </c>
      <c r="B84" s="135"/>
      <c r="C84" s="110" t="s">
        <v>216</v>
      </c>
      <c r="D84" s="111">
        <v>0.5625</v>
      </c>
      <c r="E84" s="136"/>
      <c r="F84" s="112">
        <v>6</v>
      </c>
      <c r="G84" s="113">
        <v>4</v>
      </c>
      <c r="H84" s="102">
        <v>96</v>
      </c>
      <c r="I84" s="114"/>
      <c r="J84" s="1">
        <f t="shared" si="6"/>
        <v>1</v>
      </c>
      <c r="K84" s="8">
        <f t="shared" si="7"/>
        <v>0</v>
      </c>
      <c r="L84" s="8">
        <f t="shared" si="8"/>
        <v>0</v>
      </c>
      <c r="M84" s="7"/>
      <c r="N84" s="6">
        <f t="shared" si="9"/>
        <v>0</v>
      </c>
      <c r="U84" s="13">
        <f t="shared" si="10"/>
        <v>4</v>
      </c>
      <c r="V84" s="13">
        <f t="shared" si="11"/>
        <v>384</v>
      </c>
    </row>
    <row r="85" spans="1:22" ht="16.5" customHeight="1">
      <c r="A85" s="1">
        <v>84</v>
      </c>
      <c r="B85" s="135"/>
      <c r="C85" s="110" t="s">
        <v>216</v>
      </c>
      <c r="D85" s="111">
        <v>0.62847222222222221</v>
      </c>
      <c r="E85" s="136"/>
      <c r="F85" s="112">
        <v>3</v>
      </c>
      <c r="G85" s="113">
        <v>4</v>
      </c>
      <c r="H85" s="102">
        <v>96</v>
      </c>
      <c r="I85" s="114"/>
      <c r="J85" s="1">
        <f t="shared" si="6"/>
        <v>1</v>
      </c>
      <c r="K85" s="8">
        <f t="shared" si="7"/>
        <v>0</v>
      </c>
      <c r="L85" s="8">
        <f t="shared" si="8"/>
        <v>0</v>
      </c>
      <c r="M85" s="7"/>
      <c r="N85" s="6">
        <f t="shared" si="9"/>
        <v>0</v>
      </c>
      <c r="U85" s="13">
        <f t="shared" si="10"/>
        <v>4</v>
      </c>
      <c r="V85" s="13">
        <f t="shared" si="11"/>
        <v>384</v>
      </c>
    </row>
    <row r="86" spans="1:22" ht="16.5" customHeight="1">
      <c r="A86" s="1">
        <v>85</v>
      </c>
      <c r="B86" s="135"/>
      <c r="C86" s="110" t="s">
        <v>93</v>
      </c>
      <c r="D86" s="111">
        <v>0.375</v>
      </c>
      <c r="E86" s="136" t="s">
        <v>148</v>
      </c>
      <c r="F86" s="112">
        <v>20</v>
      </c>
      <c r="G86" s="113">
        <v>5</v>
      </c>
      <c r="H86" s="102">
        <v>96</v>
      </c>
      <c r="I86" s="114"/>
      <c r="J86" s="1">
        <f t="shared" si="6"/>
        <v>1</v>
      </c>
      <c r="K86" s="8">
        <f t="shared" si="7"/>
        <v>0</v>
      </c>
      <c r="L86" s="8">
        <f t="shared" si="8"/>
        <v>0</v>
      </c>
      <c r="M86" s="7"/>
      <c r="N86" s="6">
        <f t="shared" si="9"/>
        <v>0</v>
      </c>
      <c r="U86" s="13">
        <f t="shared" si="10"/>
        <v>5</v>
      </c>
      <c r="V86" s="13">
        <f t="shared" si="11"/>
        <v>480</v>
      </c>
    </row>
    <row r="87" spans="1:22" ht="16.5" customHeight="1">
      <c r="A87" s="1">
        <v>86</v>
      </c>
      <c r="B87" s="135"/>
      <c r="C87" s="110" t="s">
        <v>216</v>
      </c>
      <c r="D87" s="111">
        <v>0.5625</v>
      </c>
      <c r="E87" s="136"/>
      <c r="F87" s="112">
        <v>11</v>
      </c>
      <c r="G87" s="113">
        <v>5</v>
      </c>
      <c r="H87" s="102">
        <v>96</v>
      </c>
      <c r="I87" s="114"/>
      <c r="J87" s="1">
        <f t="shared" si="6"/>
        <v>1</v>
      </c>
      <c r="K87" s="8">
        <f t="shared" si="7"/>
        <v>0</v>
      </c>
      <c r="L87" s="8">
        <f t="shared" si="8"/>
        <v>0</v>
      </c>
      <c r="M87" s="7"/>
      <c r="N87" s="6">
        <f t="shared" si="9"/>
        <v>0</v>
      </c>
      <c r="U87" s="13">
        <f t="shared" si="10"/>
        <v>5</v>
      </c>
      <c r="V87" s="13">
        <f t="shared" si="11"/>
        <v>480</v>
      </c>
    </row>
    <row r="88" spans="1:22" ht="16.5" customHeight="1">
      <c r="A88" s="1">
        <v>87</v>
      </c>
      <c r="B88" s="135"/>
      <c r="C88" s="110" t="s">
        <v>216</v>
      </c>
      <c r="D88" s="111" t="s">
        <v>113</v>
      </c>
      <c r="E88" s="136"/>
      <c r="F88" s="112">
        <v>9</v>
      </c>
      <c r="G88" s="113">
        <v>5</v>
      </c>
      <c r="H88" s="102">
        <v>96</v>
      </c>
      <c r="I88" s="114"/>
      <c r="J88" s="1">
        <f t="shared" si="6"/>
        <v>1</v>
      </c>
      <c r="K88" s="8">
        <f t="shared" si="7"/>
        <v>0</v>
      </c>
      <c r="L88" s="8">
        <f t="shared" si="8"/>
        <v>0</v>
      </c>
      <c r="M88" s="7"/>
      <c r="N88" s="6">
        <f t="shared" si="9"/>
        <v>0</v>
      </c>
      <c r="U88" s="13">
        <f t="shared" si="10"/>
        <v>5</v>
      </c>
      <c r="V88" s="13">
        <f t="shared" si="11"/>
        <v>480</v>
      </c>
    </row>
    <row r="89" spans="1:22" ht="16.5" customHeight="1">
      <c r="A89" s="1">
        <v>88</v>
      </c>
      <c r="B89" s="135"/>
      <c r="C89" s="110" t="s">
        <v>93</v>
      </c>
      <c r="D89" s="111">
        <v>0.375</v>
      </c>
      <c r="E89" s="136" t="s">
        <v>149</v>
      </c>
      <c r="F89" s="112">
        <v>18</v>
      </c>
      <c r="G89" s="113">
        <v>4</v>
      </c>
      <c r="H89" s="102">
        <v>96</v>
      </c>
      <c r="I89" s="114"/>
      <c r="J89" s="1">
        <f t="shared" si="6"/>
        <v>1</v>
      </c>
      <c r="K89" s="8">
        <f t="shared" si="7"/>
        <v>0</v>
      </c>
      <c r="L89" s="8">
        <f t="shared" si="8"/>
        <v>0</v>
      </c>
      <c r="M89" s="7"/>
      <c r="N89" s="6">
        <f t="shared" si="9"/>
        <v>0</v>
      </c>
      <c r="U89" s="13">
        <f t="shared" si="10"/>
        <v>4</v>
      </c>
      <c r="V89" s="13">
        <f t="shared" si="11"/>
        <v>384</v>
      </c>
    </row>
    <row r="90" spans="1:22" ht="16.5" customHeight="1">
      <c r="A90" s="1">
        <v>89</v>
      </c>
      <c r="B90" s="135"/>
      <c r="C90" s="110" t="s">
        <v>216</v>
      </c>
      <c r="D90" s="111">
        <v>0.5625</v>
      </c>
      <c r="E90" s="136"/>
      <c r="F90" s="112">
        <v>5</v>
      </c>
      <c r="G90" s="113">
        <v>4</v>
      </c>
      <c r="H90" s="102">
        <v>96</v>
      </c>
      <c r="I90" s="114"/>
      <c r="J90" s="1">
        <f t="shared" si="6"/>
        <v>1</v>
      </c>
      <c r="K90" s="8">
        <f t="shared" si="7"/>
        <v>0</v>
      </c>
      <c r="L90" s="8">
        <f t="shared" si="8"/>
        <v>0</v>
      </c>
      <c r="M90" s="7"/>
      <c r="N90" s="6">
        <f t="shared" si="9"/>
        <v>0</v>
      </c>
      <c r="U90" s="13">
        <f t="shared" si="10"/>
        <v>4</v>
      </c>
      <c r="V90" s="13">
        <f t="shared" si="11"/>
        <v>384</v>
      </c>
    </row>
    <row r="91" spans="1:22" ht="16.5" customHeight="1">
      <c r="A91" s="1">
        <v>90</v>
      </c>
      <c r="B91" s="129"/>
      <c r="C91" s="110" t="s">
        <v>216</v>
      </c>
      <c r="D91" s="111">
        <v>0.62847222222222221</v>
      </c>
      <c r="E91" s="136"/>
      <c r="F91" s="112">
        <v>13</v>
      </c>
      <c r="G91" s="113">
        <v>4</v>
      </c>
      <c r="H91" s="102">
        <v>96</v>
      </c>
      <c r="I91" s="114"/>
      <c r="J91" s="1">
        <f t="shared" si="6"/>
        <v>1</v>
      </c>
      <c r="K91" s="8">
        <f t="shared" si="7"/>
        <v>0</v>
      </c>
      <c r="L91" s="8">
        <f t="shared" si="8"/>
        <v>0</v>
      </c>
      <c r="M91" s="7"/>
      <c r="N91" s="6">
        <f t="shared" si="9"/>
        <v>0</v>
      </c>
      <c r="U91" s="13">
        <f t="shared" si="10"/>
        <v>4</v>
      </c>
      <c r="V91" s="13">
        <f t="shared" si="11"/>
        <v>384</v>
      </c>
    </row>
    <row r="92" spans="1:22" ht="16.5" customHeight="1">
      <c r="A92" s="1">
        <v>91</v>
      </c>
      <c r="B92" s="137" t="s">
        <v>150</v>
      </c>
      <c r="C92" s="110" t="s">
        <v>93</v>
      </c>
      <c r="D92" s="111">
        <v>0.38194444444444442</v>
      </c>
      <c r="E92" s="136" t="s">
        <v>151</v>
      </c>
      <c r="F92" s="112">
        <v>100</v>
      </c>
      <c r="G92" s="101">
        <v>6</v>
      </c>
      <c r="H92" s="102">
        <v>96</v>
      </c>
      <c r="I92" s="114"/>
      <c r="J92" s="1">
        <f t="shared" si="6"/>
        <v>5</v>
      </c>
      <c r="K92" s="8">
        <f t="shared" si="7"/>
        <v>0</v>
      </c>
      <c r="L92" s="8">
        <f t="shared" si="8"/>
        <v>0</v>
      </c>
      <c r="M92" s="7"/>
      <c r="N92" s="6">
        <f t="shared" si="9"/>
        <v>0</v>
      </c>
      <c r="U92" s="13">
        <f t="shared" si="10"/>
        <v>30</v>
      </c>
      <c r="V92" s="13">
        <f t="shared" si="11"/>
        <v>2880</v>
      </c>
    </row>
    <row r="93" spans="1:22" ht="16.5" customHeight="1">
      <c r="A93" s="1">
        <v>92</v>
      </c>
      <c r="B93" s="137"/>
      <c r="C93" s="110" t="s">
        <v>216</v>
      </c>
      <c r="D93" s="111">
        <v>0.59722222222222221</v>
      </c>
      <c r="E93" s="136"/>
      <c r="F93" s="112">
        <v>100</v>
      </c>
      <c r="G93" s="101">
        <v>6</v>
      </c>
      <c r="H93" s="102">
        <v>96</v>
      </c>
      <c r="I93" s="114"/>
      <c r="J93" s="1">
        <f t="shared" si="6"/>
        <v>5</v>
      </c>
      <c r="K93" s="8">
        <f t="shared" si="7"/>
        <v>0</v>
      </c>
      <c r="L93" s="8">
        <f t="shared" si="8"/>
        <v>0</v>
      </c>
      <c r="M93" s="7"/>
      <c r="N93" s="6">
        <f t="shared" si="9"/>
        <v>0</v>
      </c>
      <c r="U93" s="13">
        <f t="shared" si="10"/>
        <v>30</v>
      </c>
      <c r="V93" s="13">
        <f t="shared" si="11"/>
        <v>2880</v>
      </c>
    </row>
    <row r="94" spans="1:22" ht="16.5" customHeight="1">
      <c r="A94" s="1">
        <v>93</v>
      </c>
      <c r="B94" s="128" t="s">
        <v>152</v>
      </c>
      <c r="C94" s="110" t="s">
        <v>93</v>
      </c>
      <c r="D94" s="111">
        <v>0.375</v>
      </c>
      <c r="E94" s="136" t="s">
        <v>153</v>
      </c>
      <c r="F94" s="112">
        <v>20</v>
      </c>
      <c r="G94" s="101">
        <v>15</v>
      </c>
      <c r="H94" s="102">
        <v>96</v>
      </c>
      <c r="I94" s="114"/>
      <c r="J94" s="1">
        <f t="shared" si="6"/>
        <v>1</v>
      </c>
      <c r="K94" s="8">
        <f t="shared" si="7"/>
        <v>0</v>
      </c>
      <c r="L94" s="8">
        <f t="shared" si="8"/>
        <v>0</v>
      </c>
      <c r="M94" s="7"/>
      <c r="N94" s="6">
        <f t="shared" si="9"/>
        <v>0</v>
      </c>
      <c r="U94" s="13">
        <f t="shared" si="10"/>
        <v>15</v>
      </c>
      <c r="V94" s="13">
        <f t="shared" si="11"/>
        <v>1440</v>
      </c>
    </row>
    <row r="95" spans="1:22" ht="16.5" customHeight="1">
      <c r="A95" s="1">
        <v>94</v>
      </c>
      <c r="B95" s="135"/>
      <c r="C95" s="110" t="s">
        <v>216</v>
      </c>
      <c r="D95" s="111">
        <v>0.64236111111111105</v>
      </c>
      <c r="E95" s="136"/>
      <c r="F95" s="112">
        <v>20</v>
      </c>
      <c r="G95" s="101">
        <v>15</v>
      </c>
      <c r="H95" s="102">
        <v>96</v>
      </c>
      <c r="I95" s="114"/>
      <c r="J95" s="1">
        <f t="shared" si="6"/>
        <v>1</v>
      </c>
      <c r="K95" s="8">
        <f t="shared" si="7"/>
        <v>0</v>
      </c>
      <c r="L95" s="8">
        <f t="shared" si="8"/>
        <v>0</v>
      </c>
      <c r="M95" s="7"/>
      <c r="N95" s="6">
        <f t="shared" si="9"/>
        <v>0</v>
      </c>
      <c r="U95" s="13">
        <f t="shared" si="10"/>
        <v>15</v>
      </c>
      <c r="V95" s="13">
        <f t="shared" si="11"/>
        <v>1440</v>
      </c>
    </row>
    <row r="96" spans="1:22" ht="16.5" customHeight="1">
      <c r="A96" s="1">
        <v>95</v>
      </c>
      <c r="B96" s="135"/>
      <c r="C96" s="110" t="s">
        <v>93</v>
      </c>
      <c r="D96" s="111">
        <v>0.375</v>
      </c>
      <c r="E96" s="136" t="s">
        <v>154</v>
      </c>
      <c r="F96" s="112">
        <v>15</v>
      </c>
      <c r="G96" s="101">
        <v>9.5</v>
      </c>
      <c r="H96" s="102">
        <v>96</v>
      </c>
      <c r="I96" s="114"/>
      <c r="J96" s="1">
        <f t="shared" si="6"/>
        <v>1</v>
      </c>
      <c r="K96" s="8">
        <f t="shared" si="7"/>
        <v>0</v>
      </c>
      <c r="L96" s="8">
        <f t="shared" si="8"/>
        <v>0</v>
      </c>
      <c r="M96" s="7"/>
      <c r="N96" s="6">
        <f t="shared" si="9"/>
        <v>0</v>
      </c>
      <c r="U96" s="13">
        <f t="shared" si="10"/>
        <v>9.5</v>
      </c>
      <c r="V96" s="13">
        <f t="shared" si="11"/>
        <v>912</v>
      </c>
    </row>
    <row r="97" spans="1:22" ht="16.5" customHeight="1">
      <c r="A97" s="1">
        <v>96</v>
      </c>
      <c r="B97" s="135"/>
      <c r="C97" s="110" t="s">
        <v>216</v>
      </c>
      <c r="D97" s="111">
        <v>0.64236111111111105</v>
      </c>
      <c r="E97" s="136"/>
      <c r="F97" s="112">
        <v>15</v>
      </c>
      <c r="G97" s="101">
        <v>9.5</v>
      </c>
      <c r="H97" s="102">
        <v>96</v>
      </c>
      <c r="I97" s="114"/>
      <c r="J97" s="1">
        <f t="shared" si="6"/>
        <v>1</v>
      </c>
      <c r="K97" s="8">
        <f t="shared" si="7"/>
        <v>0</v>
      </c>
      <c r="L97" s="8">
        <f t="shared" si="8"/>
        <v>0</v>
      </c>
      <c r="M97" s="7"/>
      <c r="N97" s="6">
        <f t="shared" si="9"/>
        <v>0</v>
      </c>
      <c r="U97" s="13">
        <f t="shared" si="10"/>
        <v>9.5</v>
      </c>
      <c r="V97" s="13">
        <f t="shared" si="11"/>
        <v>912</v>
      </c>
    </row>
    <row r="98" spans="1:22" ht="16.5" customHeight="1">
      <c r="A98" s="1">
        <v>97</v>
      </c>
      <c r="B98" s="135"/>
      <c r="C98" s="110" t="s">
        <v>93</v>
      </c>
      <c r="D98" s="111">
        <v>0.375</v>
      </c>
      <c r="E98" s="136" t="s">
        <v>155</v>
      </c>
      <c r="F98" s="112">
        <v>15</v>
      </c>
      <c r="G98" s="101">
        <v>12</v>
      </c>
      <c r="H98" s="102">
        <v>96</v>
      </c>
      <c r="I98" s="114"/>
      <c r="J98" s="1">
        <f t="shared" si="6"/>
        <v>1</v>
      </c>
      <c r="K98" s="8">
        <f t="shared" si="7"/>
        <v>0</v>
      </c>
      <c r="L98" s="8">
        <f t="shared" si="8"/>
        <v>0</v>
      </c>
      <c r="M98" s="7"/>
      <c r="N98" s="6">
        <f t="shared" si="9"/>
        <v>0</v>
      </c>
      <c r="U98" s="13">
        <f t="shared" si="10"/>
        <v>12</v>
      </c>
      <c r="V98" s="13">
        <f t="shared" si="11"/>
        <v>1152</v>
      </c>
    </row>
    <row r="99" spans="1:22" ht="16.5" customHeight="1">
      <c r="A99" s="1">
        <v>98</v>
      </c>
      <c r="B99" s="129"/>
      <c r="C99" s="110" t="s">
        <v>216</v>
      </c>
      <c r="D99" s="111">
        <v>0.64236111111111105</v>
      </c>
      <c r="E99" s="136"/>
      <c r="F99" s="112">
        <v>15</v>
      </c>
      <c r="G99" s="101">
        <v>12</v>
      </c>
      <c r="H99" s="102">
        <v>96</v>
      </c>
      <c r="I99" s="114"/>
      <c r="J99" s="1">
        <f t="shared" si="6"/>
        <v>1</v>
      </c>
      <c r="K99" s="8">
        <f t="shared" si="7"/>
        <v>0</v>
      </c>
      <c r="L99" s="8">
        <f t="shared" si="8"/>
        <v>0</v>
      </c>
      <c r="M99" s="7"/>
      <c r="N99" s="6">
        <f t="shared" si="9"/>
        <v>0</v>
      </c>
      <c r="U99" s="13">
        <f t="shared" si="10"/>
        <v>12</v>
      </c>
      <c r="V99" s="13">
        <f t="shared" si="11"/>
        <v>1152</v>
      </c>
    </row>
    <row r="100" spans="1:22" ht="16.5" customHeight="1">
      <c r="A100" s="1">
        <v>99</v>
      </c>
      <c r="B100" s="128" t="s">
        <v>156</v>
      </c>
      <c r="C100" s="110" t="s">
        <v>93</v>
      </c>
      <c r="D100" s="111">
        <v>0.35069444444444442</v>
      </c>
      <c r="E100" s="136" t="s">
        <v>157</v>
      </c>
      <c r="F100" s="112">
        <v>12</v>
      </c>
      <c r="G100" s="101">
        <v>6.7</v>
      </c>
      <c r="H100" s="102">
        <v>96</v>
      </c>
      <c r="I100" s="114"/>
      <c r="J100" s="1">
        <f t="shared" si="6"/>
        <v>1</v>
      </c>
      <c r="K100" s="8">
        <f t="shared" si="7"/>
        <v>0</v>
      </c>
      <c r="L100" s="8">
        <f t="shared" si="8"/>
        <v>0</v>
      </c>
      <c r="M100" s="7"/>
      <c r="N100" s="6">
        <f t="shared" si="9"/>
        <v>0</v>
      </c>
      <c r="U100" s="13">
        <f t="shared" si="10"/>
        <v>6.7</v>
      </c>
      <c r="V100" s="13">
        <f t="shared" si="11"/>
        <v>643.20000000000005</v>
      </c>
    </row>
    <row r="101" spans="1:22" ht="16.5" customHeight="1">
      <c r="A101" s="1">
        <v>100</v>
      </c>
      <c r="B101" s="135"/>
      <c r="C101" s="110" t="s">
        <v>216</v>
      </c>
      <c r="D101" s="111">
        <v>0.51736111111111105</v>
      </c>
      <c r="E101" s="136"/>
      <c r="F101" s="112">
        <v>12</v>
      </c>
      <c r="G101" s="101">
        <v>6.7</v>
      </c>
      <c r="H101" s="102">
        <v>96</v>
      </c>
      <c r="I101" s="114"/>
      <c r="J101" s="1">
        <f t="shared" si="6"/>
        <v>1</v>
      </c>
      <c r="K101" s="8">
        <f t="shared" si="7"/>
        <v>0</v>
      </c>
      <c r="L101" s="8">
        <f t="shared" si="8"/>
        <v>0</v>
      </c>
      <c r="M101" s="7"/>
      <c r="N101" s="6">
        <f t="shared" si="9"/>
        <v>0</v>
      </c>
      <c r="U101" s="13">
        <f t="shared" si="10"/>
        <v>6.7</v>
      </c>
      <c r="V101" s="13">
        <f t="shared" si="11"/>
        <v>643.20000000000005</v>
      </c>
    </row>
    <row r="102" spans="1:22" ht="16.5" customHeight="1">
      <c r="A102" s="1">
        <v>101</v>
      </c>
      <c r="B102" s="135"/>
      <c r="C102" s="110" t="s">
        <v>93</v>
      </c>
      <c r="D102" s="111">
        <v>0.3576388888888889</v>
      </c>
      <c r="E102" s="136" t="s">
        <v>158</v>
      </c>
      <c r="F102" s="112">
        <v>4</v>
      </c>
      <c r="G102" s="101">
        <v>2.2999999999999998</v>
      </c>
      <c r="H102" s="102">
        <v>96</v>
      </c>
      <c r="I102" s="114"/>
      <c r="J102" s="1">
        <f t="shared" si="6"/>
        <v>1</v>
      </c>
      <c r="K102" s="8">
        <f t="shared" si="7"/>
        <v>0</v>
      </c>
      <c r="L102" s="8">
        <f t="shared" si="8"/>
        <v>0</v>
      </c>
      <c r="M102" s="7"/>
      <c r="N102" s="6">
        <f t="shared" si="9"/>
        <v>0</v>
      </c>
      <c r="U102" s="13">
        <f t="shared" si="10"/>
        <v>2.2999999999999998</v>
      </c>
      <c r="V102" s="13">
        <f t="shared" si="11"/>
        <v>220.79999999999998</v>
      </c>
    </row>
    <row r="103" spans="1:22" ht="16.5" customHeight="1">
      <c r="A103" s="1">
        <v>102</v>
      </c>
      <c r="B103" s="135"/>
      <c r="C103" s="110" t="s">
        <v>216</v>
      </c>
      <c r="D103" s="111">
        <v>0.55208333333333337</v>
      </c>
      <c r="E103" s="136"/>
      <c r="F103" s="112">
        <v>4</v>
      </c>
      <c r="G103" s="101">
        <v>2.2999999999999998</v>
      </c>
      <c r="H103" s="102">
        <v>96</v>
      </c>
      <c r="I103" s="114"/>
      <c r="J103" s="1">
        <f t="shared" si="6"/>
        <v>1</v>
      </c>
      <c r="K103" s="8">
        <f t="shared" si="7"/>
        <v>0</v>
      </c>
      <c r="L103" s="8">
        <f t="shared" si="8"/>
        <v>0</v>
      </c>
      <c r="M103" s="7"/>
      <c r="N103" s="6">
        <f t="shared" si="9"/>
        <v>0</v>
      </c>
      <c r="U103" s="13">
        <f t="shared" si="10"/>
        <v>2.2999999999999998</v>
      </c>
      <c r="V103" s="13">
        <f t="shared" si="11"/>
        <v>220.79999999999998</v>
      </c>
    </row>
    <row r="104" spans="1:22" ht="16.5" customHeight="1">
      <c r="A104" s="1">
        <v>103</v>
      </c>
      <c r="B104" s="135"/>
      <c r="C104" s="110" t="s">
        <v>93</v>
      </c>
      <c r="D104" s="111">
        <v>0.3611111111111111</v>
      </c>
      <c r="E104" s="136" t="s">
        <v>159</v>
      </c>
      <c r="F104" s="112">
        <v>9</v>
      </c>
      <c r="G104" s="101">
        <v>2.1</v>
      </c>
      <c r="H104" s="102">
        <v>96</v>
      </c>
      <c r="I104" s="114"/>
      <c r="J104" s="1">
        <f t="shared" si="6"/>
        <v>1</v>
      </c>
      <c r="K104" s="8">
        <f t="shared" si="7"/>
        <v>0</v>
      </c>
      <c r="L104" s="8">
        <f t="shared" si="8"/>
        <v>0</v>
      </c>
      <c r="M104" s="7"/>
      <c r="N104" s="6">
        <f t="shared" si="9"/>
        <v>0</v>
      </c>
      <c r="U104" s="13">
        <f t="shared" si="10"/>
        <v>2.1</v>
      </c>
      <c r="V104" s="13">
        <f t="shared" si="11"/>
        <v>201.60000000000002</v>
      </c>
    </row>
    <row r="105" spans="1:22" ht="16.5" customHeight="1">
      <c r="A105" s="1">
        <v>104</v>
      </c>
      <c r="B105" s="135"/>
      <c r="C105" s="110" t="s">
        <v>216</v>
      </c>
      <c r="D105" s="111">
        <v>0.58680555555555558</v>
      </c>
      <c r="E105" s="136"/>
      <c r="F105" s="112">
        <v>9</v>
      </c>
      <c r="G105" s="101">
        <v>2.1</v>
      </c>
      <c r="H105" s="102">
        <v>96</v>
      </c>
      <c r="I105" s="114"/>
      <c r="J105" s="1">
        <f t="shared" si="6"/>
        <v>1</v>
      </c>
      <c r="K105" s="8">
        <f t="shared" si="7"/>
        <v>0</v>
      </c>
      <c r="L105" s="8">
        <f t="shared" si="8"/>
        <v>0</v>
      </c>
      <c r="M105" s="7"/>
      <c r="N105" s="6">
        <f t="shared" si="9"/>
        <v>0</v>
      </c>
      <c r="U105" s="13">
        <f t="shared" si="10"/>
        <v>2.1</v>
      </c>
      <c r="V105" s="13">
        <f t="shared" si="11"/>
        <v>201.60000000000002</v>
      </c>
    </row>
    <row r="106" spans="1:22" ht="16.5" customHeight="1">
      <c r="A106" s="1">
        <v>105</v>
      </c>
      <c r="B106" s="135"/>
      <c r="C106" s="110" t="s">
        <v>93</v>
      </c>
      <c r="D106" s="111">
        <v>0.36458333333333331</v>
      </c>
      <c r="E106" s="136" t="s">
        <v>160</v>
      </c>
      <c r="F106" s="112">
        <v>8</v>
      </c>
      <c r="G106" s="101">
        <v>2.1</v>
      </c>
      <c r="H106" s="102">
        <v>96</v>
      </c>
      <c r="I106" s="114"/>
      <c r="J106" s="1">
        <f t="shared" si="6"/>
        <v>1</v>
      </c>
      <c r="K106" s="8">
        <f t="shared" si="7"/>
        <v>0</v>
      </c>
      <c r="L106" s="8">
        <f t="shared" si="8"/>
        <v>0</v>
      </c>
      <c r="M106" s="7"/>
      <c r="N106" s="6">
        <f t="shared" si="9"/>
        <v>0</v>
      </c>
      <c r="U106" s="13">
        <f t="shared" si="10"/>
        <v>2.1</v>
      </c>
      <c r="V106" s="13">
        <f t="shared" si="11"/>
        <v>201.60000000000002</v>
      </c>
    </row>
    <row r="107" spans="1:22" ht="16.5" customHeight="1">
      <c r="A107" s="1">
        <v>106</v>
      </c>
      <c r="B107" s="129"/>
      <c r="C107" s="110" t="s">
        <v>216</v>
      </c>
      <c r="D107" s="111">
        <v>0.61458333333333337</v>
      </c>
      <c r="E107" s="136"/>
      <c r="F107" s="112">
        <v>8</v>
      </c>
      <c r="G107" s="101">
        <v>2.1</v>
      </c>
      <c r="H107" s="102">
        <v>96</v>
      </c>
      <c r="I107" s="108"/>
      <c r="J107" s="1">
        <f t="shared" si="6"/>
        <v>1</v>
      </c>
      <c r="K107" s="8">
        <f t="shared" si="7"/>
        <v>0</v>
      </c>
      <c r="L107" s="8">
        <f t="shared" si="8"/>
        <v>0</v>
      </c>
      <c r="M107" s="7"/>
      <c r="N107" s="6">
        <f t="shared" si="9"/>
        <v>0</v>
      </c>
      <c r="U107" s="13">
        <f t="shared" si="10"/>
        <v>2.1</v>
      </c>
      <c r="V107" s="13">
        <f t="shared" si="11"/>
        <v>201.60000000000002</v>
      </c>
    </row>
    <row r="108" spans="1:22" ht="16.5" customHeight="1">
      <c r="A108" s="1">
        <v>107</v>
      </c>
      <c r="B108" s="128" t="s">
        <v>161</v>
      </c>
      <c r="C108" s="110" t="s">
        <v>93</v>
      </c>
      <c r="D108" s="111">
        <v>0.3576388888888889</v>
      </c>
      <c r="E108" s="136" t="s">
        <v>162</v>
      </c>
      <c r="F108" s="112">
        <v>35</v>
      </c>
      <c r="G108" s="101">
        <v>7</v>
      </c>
      <c r="H108" s="102">
        <v>96</v>
      </c>
      <c r="I108" s="108"/>
      <c r="J108" s="1">
        <f t="shared" si="6"/>
        <v>2</v>
      </c>
      <c r="K108" s="8">
        <f t="shared" si="7"/>
        <v>0</v>
      </c>
      <c r="L108" s="8">
        <f t="shared" si="8"/>
        <v>0</v>
      </c>
      <c r="M108" s="7"/>
      <c r="N108" s="6">
        <f t="shared" si="9"/>
        <v>0</v>
      </c>
      <c r="U108" s="13">
        <f t="shared" si="10"/>
        <v>14</v>
      </c>
      <c r="V108" s="13">
        <f t="shared" si="11"/>
        <v>1344</v>
      </c>
    </row>
    <row r="109" spans="1:22" ht="16.5" customHeight="1">
      <c r="A109" s="1">
        <v>108</v>
      </c>
      <c r="B109" s="135"/>
      <c r="C109" s="110" t="s">
        <v>216</v>
      </c>
      <c r="D109" s="111">
        <v>0.5625</v>
      </c>
      <c r="E109" s="136"/>
      <c r="F109" s="112">
        <v>16</v>
      </c>
      <c r="G109" s="101">
        <v>7</v>
      </c>
      <c r="H109" s="102">
        <v>96</v>
      </c>
      <c r="I109" s="108"/>
      <c r="J109" s="1">
        <f t="shared" si="6"/>
        <v>1</v>
      </c>
      <c r="K109" s="8">
        <f t="shared" si="7"/>
        <v>0</v>
      </c>
      <c r="L109" s="8">
        <f t="shared" si="8"/>
        <v>0</v>
      </c>
      <c r="M109" s="7"/>
      <c r="N109" s="6">
        <f t="shared" si="9"/>
        <v>0</v>
      </c>
      <c r="U109" s="13">
        <f t="shared" si="10"/>
        <v>7</v>
      </c>
      <c r="V109" s="13">
        <f t="shared" si="11"/>
        <v>672</v>
      </c>
    </row>
    <row r="110" spans="1:22" ht="16.5" customHeight="1">
      <c r="A110" s="1">
        <v>109</v>
      </c>
      <c r="B110" s="135"/>
      <c r="C110" s="110" t="s">
        <v>216</v>
      </c>
      <c r="D110" s="111">
        <v>0.63541666666666663</v>
      </c>
      <c r="E110" s="136"/>
      <c r="F110" s="112">
        <v>19</v>
      </c>
      <c r="G110" s="101">
        <v>7</v>
      </c>
      <c r="H110" s="102">
        <v>96</v>
      </c>
      <c r="I110" s="108"/>
      <c r="J110" s="1">
        <f t="shared" si="6"/>
        <v>1</v>
      </c>
      <c r="K110" s="8">
        <f t="shared" si="7"/>
        <v>0</v>
      </c>
      <c r="L110" s="8">
        <f t="shared" si="8"/>
        <v>0</v>
      </c>
      <c r="M110" s="7"/>
      <c r="N110" s="6">
        <f t="shared" si="9"/>
        <v>0</v>
      </c>
      <c r="U110" s="13">
        <f t="shared" si="10"/>
        <v>7</v>
      </c>
      <c r="V110" s="13">
        <f t="shared" si="11"/>
        <v>672</v>
      </c>
    </row>
    <row r="111" spans="1:22" ht="16.5" customHeight="1">
      <c r="A111" s="1">
        <v>110</v>
      </c>
      <c r="B111" s="135"/>
      <c r="C111" s="110" t="s">
        <v>93</v>
      </c>
      <c r="D111" s="111">
        <v>0.37152777777777773</v>
      </c>
      <c r="E111" s="136" t="s">
        <v>163</v>
      </c>
      <c r="F111" s="112">
        <v>20</v>
      </c>
      <c r="G111" s="101">
        <v>3</v>
      </c>
      <c r="H111" s="102">
        <v>96</v>
      </c>
      <c r="I111" s="108"/>
      <c r="J111" s="1">
        <f t="shared" si="6"/>
        <v>1</v>
      </c>
      <c r="K111" s="8">
        <f t="shared" si="7"/>
        <v>0</v>
      </c>
      <c r="L111" s="8">
        <f t="shared" si="8"/>
        <v>0</v>
      </c>
      <c r="M111" s="7"/>
      <c r="N111" s="6">
        <f t="shared" si="9"/>
        <v>0</v>
      </c>
      <c r="U111" s="13">
        <f t="shared" si="10"/>
        <v>3</v>
      </c>
      <c r="V111" s="13">
        <f t="shared" si="11"/>
        <v>288</v>
      </c>
    </row>
    <row r="112" spans="1:22" ht="16.5" customHeight="1">
      <c r="A112" s="1">
        <v>111</v>
      </c>
      <c r="B112" s="129"/>
      <c r="C112" s="110" t="s">
        <v>216</v>
      </c>
      <c r="D112" s="111">
        <v>0.625</v>
      </c>
      <c r="E112" s="136"/>
      <c r="F112" s="112">
        <v>20</v>
      </c>
      <c r="G112" s="101">
        <v>3</v>
      </c>
      <c r="H112" s="102">
        <v>96</v>
      </c>
      <c r="I112" s="108"/>
      <c r="J112" s="1">
        <f t="shared" si="6"/>
        <v>1</v>
      </c>
      <c r="K112" s="8">
        <f t="shared" si="7"/>
        <v>0</v>
      </c>
      <c r="L112" s="8">
        <f t="shared" si="8"/>
        <v>0</v>
      </c>
      <c r="M112" s="7"/>
      <c r="N112" s="6">
        <f t="shared" si="9"/>
        <v>0</v>
      </c>
      <c r="U112" s="13">
        <f t="shared" si="10"/>
        <v>3</v>
      </c>
      <c r="V112" s="13">
        <f t="shared" si="11"/>
        <v>288</v>
      </c>
    </row>
    <row r="113" spans="1:22" ht="16.5" customHeight="1">
      <c r="A113" s="1">
        <v>112</v>
      </c>
      <c r="B113" s="128" t="s">
        <v>164</v>
      </c>
      <c r="C113" s="118" t="s">
        <v>93</v>
      </c>
      <c r="D113" s="120">
        <v>0.3576388888888889</v>
      </c>
      <c r="E113" s="128" t="s">
        <v>165</v>
      </c>
      <c r="F113" s="112">
        <v>33</v>
      </c>
      <c r="G113" s="113">
        <v>5</v>
      </c>
      <c r="H113" s="102">
        <v>96</v>
      </c>
      <c r="I113" s="114"/>
      <c r="J113" s="1">
        <f t="shared" si="6"/>
        <v>2</v>
      </c>
      <c r="K113" s="8">
        <f t="shared" si="7"/>
        <v>0</v>
      </c>
      <c r="L113" s="8">
        <f t="shared" si="8"/>
        <v>0</v>
      </c>
      <c r="M113" s="7"/>
      <c r="N113" s="6">
        <f t="shared" si="9"/>
        <v>0</v>
      </c>
      <c r="U113" s="13">
        <f t="shared" si="10"/>
        <v>10</v>
      </c>
      <c r="V113" s="13">
        <f t="shared" si="11"/>
        <v>960</v>
      </c>
    </row>
    <row r="114" spans="1:22" ht="16.5" customHeight="1">
      <c r="A114" s="1">
        <v>113</v>
      </c>
      <c r="B114" s="135"/>
      <c r="C114" s="118" t="s">
        <v>216</v>
      </c>
      <c r="D114" s="120">
        <v>0.625</v>
      </c>
      <c r="E114" s="129"/>
      <c r="F114" s="112">
        <v>20</v>
      </c>
      <c r="G114" s="113">
        <v>5</v>
      </c>
      <c r="H114" s="102">
        <v>96</v>
      </c>
      <c r="I114" s="114"/>
      <c r="J114" s="1">
        <f t="shared" si="6"/>
        <v>1</v>
      </c>
      <c r="K114" s="8">
        <f t="shared" si="7"/>
        <v>0</v>
      </c>
      <c r="L114" s="8">
        <f t="shared" si="8"/>
        <v>0</v>
      </c>
      <c r="M114" s="7"/>
      <c r="N114" s="6">
        <f t="shared" si="9"/>
        <v>0</v>
      </c>
      <c r="U114" s="13">
        <f t="shared" si="10"/>
        <v>5</v>
      </c>
      <c r="V114" s="13">
        <f t="shared" si="11"/>
        <v>480</v>
      </c>
    </row>
    <row r="115" spans="1:22" ht="16.5" customHeight="1">
      <c r="A115" s="1">
        <v>114</v>
      </c>
      <c r="B115" s="135"/>
      <c r="C115" s="110" t="s">
        <v>93</v>
      </c>
      <c r="D115" s="111">
        <v>0.3576388888888889</v>
      </c>
      <c r="E115" s="136" t="s">
        <v>166</v>
      </c>
      <c r="F115" s="112">
        <v>20</v>
      </c>
      <c r="G115" s="101">
        <v>3</v>
      </c>
      <c r="H115" s="102">
        <v>96</v>
      </c>
      <c r="I115" s="114"/>
      <c r="J115" s="1">
        <f t="shared" si="6"/>
        <v>1</v>
      </c>
      <c r="K115" s="8">
        <f t="shared" si="7"/>
        <v>0</v>
      </c>
      <c r="L115" s="8">
        <f t="shared" si="8"/>
        <v>0</v>
      </c>
      <c r="M115" s="7"/>
      <c r="N115" s="6">
        <f t="shared" si="9"/>
        <v>0</v>
      </c>
      <c r="U115" s="13">
        <f t="shared" si="10"/>
        <v>3</v>
      </c>
      <c r="V115" s="13">
        <f t="shared" si="11"/>
        <v>288</v>
      </c>
    </row>
    <row r="116" spans="1:22" ht="16.5" customHeight="1">
      <c r="A116" s="1">
        <v>115</v>
      </c>
      <c r="B116" s="135"/>
      <c r="C116" s="110" t="s">
        <v>216</v>
      </c>
      <c r="D116" s="111">
        <v>0.625</v>
      </c>
      <c r="E116" s="136"/>
      <c r="F116" s="112">
        <v>20</v>
      </c>
      <c r="G116" s="101">
        <v>3</v>
      </c>
      <c r="H116" s="102">
        <v>96</v>
      </c>
      <c r="I116" s="114"/>
      <c r="J116" s="1">
        <f t="shared" si="6"/>
        <v>1</v>
      </c>
      <c r="K116" s="8">
        <f t="shared" si="7"/>
        <v>0</v>
      </c>
      <c r="L116" s="8">
        <f t="shared" si="8"/>
        <v>0</v>
      </c>
      <c r="M116" s="7"/>
      <c r="N116" s="6">
        <f t="shared" si="9"/>
        <v>0</v>
      </c>
      <c r="U116" s="13">
        <f t="shared" si="10"/>
        <v>3</v>
      </c>
      <c r="V116" s="13">
        <f t="shared" si="11"/>
        <v>288</v>
      </c>
    </row>
    <row r="117" spans="1:22" ht="16.5" customHeight="1">
      <c r="A117" s="1">
        <v>116</v>
      </c>
      <c r="B117" s="135"/>
      <c r="C117" s="110" t="s">
        <v>93</v>
      </c>
      <c r="D117" s="111">
        <v>0.36805555555555558</v>
      </c>
      <c r="E117" s="136" t="s">
        <v>167</v>
      </c>
      <c r="F117" s="112">
        <v>15</v>
      </c>
      <c r="G117" s="101">
        <v>5.3</v>
      </c>
      <c r="H117" s="102">
        <v>96</v>
      </c>
      <c r="I117" s="114"/>
      <c r="J117" s="1">
        <f t="shared" si="6"/>
        <v>1</v>
      </c>
      <c r="K117" s="8">
        <f t="shared" si="7"/>
        <v>0</v>
      </c>
      <c r="L117" s="8">
        <f t="shared" si="8"/>
        <v>0</v>
      </c>
      <c r="M117" s="7"/>
      <c r="N117" s="6">
        <f t="shared" si="9"/>
        <v>0</v>
      </c>
      <c r="U117" s="13">
        <f t="shared" si="10"/>
        <v>5.3</v>
      </c>
      <c r="V117" s="13">
        <f t="shared" si="11"/>
        <v>508.79999999999995</v>
      </c>
    </row>
    <row r="118" spans="1:22" ht="16.5" customHeight="1">
      <c r="A118" s="1">
        <v>117</v>
      </c>
      <c r="B118" s="129"/>
      <c r="C118" s="110" t="s">
        <v>216</v>
      </c>
      <c r="D118" s="111">
        <v>0.625</v>
      </c>
      <c r="E118" s="136"/>
      <c r="F118" s="112">
        <v>15</v>
      </c>
      <c r="G118" s="101">
        <v>5.3</v>
      </c>
      <c r="H118" s="102">
        <v>96</v>
      </c>
      <c r="I118" s="114"/>
      <c r="J118" s="1">
        <f t="shared" si="6"/>
        <v>1</v>
      </c>
      <c r="K118" s="8">
        <f t="shared" si="7"/>
        <v>0</v>
      </c>
      <c r="L118" s="8">
        <f t="shared" si="8"/>
        <v>0</v>
      </c>
      <c r="M118" s="7"/>
      <c r="N118" s="6">
        <f t="shared" si="9"/>
        <v>0</v>
      </c>
      <c r="U118" s="13">
        <f t="shared" si="10"/>
        <v>5.3</v>
      </c>
      <c r="V118" s="13">
        <f t="shared" si="11"/>
        <v>508.79999999999995</v>
      </c>
    </row>
    <row r="119" spans="1:22" ht="16.5" customHeight="1">
      <c r="A119" s="1">
        <v>118</v>
      </c>
      <c r="B119" s="128" t="s">
        <v>168</v>
      </c>
      <c r="C119" s="110" t="s">
        <v>93</v>
      </c>
      <c r="D119" s="111">
        <v>0.3611111111111111</v>
      </c>
      <c r="E119" s="136" t="s">
        <v>169</v>
      </c>
      <c r="F119" s="112">
        <v>14</v>
      </c>
      <c r="G119" s="101">
        <v>6</v>
      </c>
      <c r="H119" s="102">
        <v>96</v>
      </c>
      <c r="I119" s="114"/>
      <c r="J119" s="1">
        <f t="shared" si="6"/>
        <v>1</v>
      </c>
      <c r="K119" s="8">
        <f t="shared" si="7"/>
        <v>0</v>
      </c>
      <c r="L119" s="8">
        <f t="shared" si="8"/>
        <v>0</v>
      </c>
      <c r="M119" s="7"/>
      <c r="N119" s="6">
        <f t="shared" si="9"/>
        <v>0</v>
      </c>
      <c r="U119" s="13">
        <f t="shared" si="10"/>
        <v>6</v>
      </c>
      <c r="V119" s="13">
        <f t="shared" si="11"/>
        <v>576</v>
      </c>
    </row>
    <row r="120" spans="1:22" ht="16.5" customHeight="1">
      <c r="A120" s="1">
        <v>119</v>
      </c>
      <c r="B120" s="135"/>
      <c r="C120" s="110" t="s">
        <v>216</v>
      </c>
      <c r="D120" s="111" t="s">
        <v>100</v>
      </c>
      <c r="E120" s="136"/>
      <c r="F120" s="112">
        <v>14</v>
      </c>
      <c r="G120" s="101">
        <v>6</v>
      </c>
      <c r="H120" s="102">
        <v>96</v>
      </c>
      <c r="I120" s="114"/>
      <c r="J120" s="1">
        <f t="shared" si="6"/>
        <v>1</v>
      </c>
      <c r="K120" s="8">
        <f t="shared" si="7"/>
        <v>0</v>
      </c>
      <c r="L120" s="8">
        <f t="shared" si="8"/>
        <v>0</v>
      </c>
      <c r="M120" s="7"/>
      <c r="N120" s="6">
        <f t="shared" si="9"/>
        <v>0</v>
      </c>
      <c r="U120" s="13">
        <f t="shared" si="10"/>
        <v>6</v>
      </c>
      <c r="V120" s="13">
        <f t="shared" si="11"/>
        <v>576</v>
      </c>
    </row>
    <row r="121" spans="1:22" ht="16.5" customHeight="1">
      <c r="A121" s="1">
        <v>120</v>
      </c>
      <c r="B121" s="135"/>
      <c r="C121" s="110" t="s">
        <v>93</v>
      </c>
      <c r="D121" s="111">
        <v>0.37152777777777773</v>
      </c>
      <c r="E121" s="136" t="s">
        <v>170</v>
      </c>
      <c r="F121" s="112">
        <v>4</v>
      </c>
      <c r="G121" s="101">
        <v>2</v>
      </c>
      <c r="H121" s="102">
        <v>96</v>
      </c>
      <c r="I121" s="114"/>
      <c r="J121" s="1">
        <f t="shared" si="6"/>
        <v>1</v>
      </c>
      <c r="K121" s="8">
        <f t="shared" si="7"/>
        <v>0</v>
      </c>
      <c r="L121" s="8">
        <f t="shared" si="8"/>
        <v>0</v>
      </c>
      <c r="M121" s="7"/>
      <c r="N121" s="6">
        <f t="shared" si="9"/>
        <v>0</v>
      </c>
      <c r="U121" s="13">
        <f t="shared" si="10"/>
        <v>2</v>
      </c>
      <c r="V121" s="13">
        <f t="shared" si="11"/>
        <v>192</v>
      </c>
    </row>
    <row r="122" spans="1:22" ht="16.5" customHeight="1">
      <c r="A122" s="1">
        <v>121</v>
      </c>
      <c r="B122" s="135"/>
      <c r="C122" s="110" t="s">
        <v>216</v>
      </c>
      <c r="D122" s="111">
        <v>0.625</v>
      </c>
      <c r="E122" s="136"/>
      <c r="F122" s="112">
        <v>4</v>
      </c>
      <c r="G122" s="101">
        <v>2</v>
      </c>
      <c r="H122" s="102">
        <v>96</v>
      </c>
      <c r="I122" s="114"/>
      <c r="J122" s="1">
        <f t="shared" si="6"/>
        <v>1</v>
      </c>
      <c r="K122" s="8">
        <f t="shared" si="7"/>
        <v>0</v>
      </c>
      <c r="L122" s="8">
        <f t="shared" si="8"/>
        <v>0</v>
      </c>
      <c r="M122" s="7"/>
      <c r="N122" s="6">
        <f t="shared" si="9"/>
        <v>0</v>
      </c>
      <c r="U122" s="13">
        <f t="shared" si="10"/>
        <v>2</v>
      </c>
      <c r="V122" s="13">
        <f t="shared" si="11"/>
        <v>192</v>
      </c>
    </row>
    <row r="123" spans="1:22" ht="16.5" customHeight="1">
      <c r="A123" s="1">
        <v>122</v>
      </c>
      <c r="B123" s="135"/>
      <c r="C123" s="118" t="s">
        <v>93</v>
      </c>
      <c r="D123" s="106">
        <v>0.375</v>
      </c>
      <c r="E123" s="126" t="s">
        <v>171</v>
      </c>
      <c r="F123" s="119">
        <v>1</v>
      </c>
      <c r="G123" s="107">
        <v>5</v>
      </c>
      <c r="H123" s="102">
        <v>96</v>
      </c>
      <c r="I123" s="114"/>
      <c r="J123" s="1">
        <f t="shared" si="6"/>
        <v>1</v>
      </c>
      <c r="K123" s="8">
        <f t="shared" si="7"/>
        <v>0</v>
      </c>
      <c r="L123" s="8">
        <f t="shared" si="8"/>
        <v>0</v>
      </c>
      <c r="M123" s="7"/>
      <c r="N123" s="6">
        <f t="shared" si="9"/>
        <v>0</v>
      </c>
      <c r="U123" s="13">
        <f t="shared" si="10"/>
        <v>5</v>
      </c>
      <c r="V123" s="13">
        <f t="shared" si="11"/>
        <v>480</v>
      </c>
    </row>
    <row r="124" spans="1:22" ht="16.5" customHeight="1">
      <c r="A124" s="1">
        <v>123</v>
      </c>
      <c r="B124" s="129"/>
      <c r="C124" s="118" t="s">
        <v>216</v>
      </c>
      <c r="D124" s="106" t="s">
        <v>100</v>
      </c>
      <c r="E124" s="127"/>
      <c r="F124" s="119">
        <v>1</v>
      </c>
      <c r="G124" s="107">
        <v>5</v>
      </c>
      <c r="H124" s="102">
        <v>96</v>
      </c>
      <c r="I124" s="114"/>
      <c r="J124" s="1">
        <f t="shared" si="6"/>
        <v>1</v>
      </c>
      <c r="K124" s="8">
        <f t="shared" si="7"/>
        <v>0</v>
      </c>
      <c r="L124" s="8">
        <f t="shared" si="8"/>
        <v>0</v>
      </c>
      <c r="M124" s="7"/>
      <c r="N124" s="6">
        <f t="shared" si="9"/>
        <v>0</v>
      </c>
      <c r="U124" s="13">
        <f t="shared" si="10"/>
        <v>5</v>
      </c>
      <c r="V124" s="13">
        <f t="shared" si="11"/>
        <v>480</v>
      </c>
    </row>
    <row r="125" spans="1:22" ht="16.5" customHeight="1">
      <c r="A125" s="1">
        <v>124</v>
      </c>
      <c r="B125" s="128" t="s">
        <v>172</v>
      </c>
      <c r="C125" s="110" t="s">
        <v>93</v>
      </c>
      <c r="D125" s="111">
        <v>0.37152777777777773</v>
      </c>
      <c r="E125" s="136" t="s">
        <v>173</v>
      </c>
      <c r="F125" s="112">
        <v>12</v>
      </c>
      <c r="G125" s="101">
        <v>5</v>
      </c>
      <c r="H125" s="102">
        <v>96</v>
      </c>
      <c r="I125" s="114"/>
      <c r="J125" s="1">
        <f t="shared" si="6"/>
        <v>1</v>
      </c>
      <c r="K125" s="8">
        <f t="shared" si="7"/>
        <v>0</v>
      </c>
      <c r="L125" s="8">
        <f t="shared" si="8"/>
        <v>0</v>
      </c>
      <c r="M125" s="7"/>
      <c r="N125" s="6">
        <f t="shared" si="9"/>
        <v>0</v>
      </c>
      <c r="U125" s="13">
        <f t="shared" si="10"/>
        <v>5</v>
      </c>
      <c r="V125" s="13">
        <f t="shared" si="11"/>
        <v>480</v>
      </c>
    </row>
    <row r="126" spans="1:22" ht="16.5" customHeight="1">
      <c r="A126" s="1">
        <v>125</v>
      </c>
      <c r="B126" s="135"/>
      <c r="C126" s="110" t="s">
        <v>216</v>
      </c>
      <c r="D126" s="111">
        <v>0.65972222222222221</v>
      </c>
      <c r="E126" s="136"/>
      <c r="F126" s="112">
        <v>12</v>
      </c>
      <c r="G126" s="101">
        <v>5</v>
      </c>
      <c r="H126" s="102">
        <v>96</v>
      </c>
      <c r="I126" s="114"/>
      <c r="J126" s="1">
        <f t="shared" si="6"/>
        <v>1</v>
      </c>
      <c r="K126" s="8">
        <f t="shared" si="7"/>
        <v>0</v>
      </c>
      <c r="L126" s="8">
        <f t="shared" si="8"/>
        <v>0</v>
      </c>
      <c r="M126" s="7"/>
      <c r="N126" s="6">
        <f t="shared" si="9"/>
        <v>0</v>
      </c>
      <c r="U126" s="13">
        <f t="shared" si="10"/>
        <v>5</v>
      </c>
      <c r="V126" s="13">
        <f t="shared" si="11"/>
        <v>480</v>
      </c>
    </row>
    <row r="127" spans="1:22" ht="16.5" customHeight="1">
      <c r="A127" s="1">
        <v>126</v>
      </c>
      <c r="B127" s="135"/>
      <c r="C127" s="110" t="s">
        <v>93</v>
      </c>
      <c r="D127" s="111">
        <v>0.39930555555555558</v>
      </c>
      <c r="E127" s="136" t="s">
        <v>174</v>
      </c>
      <c r="F127" s="112">
        <v>6</v>
      </c>
      <c r="G127" s="101">
        <v>3</v>
      </c>
      <c r="H127" s="102">
        <v>96</v>
      </c>
      <c r="I127" s="114"/>
      <c r="J127" s="1">
        <f t="shared" si="6"/>
        <v>1</v>
      </c>
      <c r="K127" s="8">
        <f t="shared" si="7"/>
        <v>0</v>
      </c>
      <c r="L127" s="8">
        <f t="shared" si="8"/>
        <v>0</v>
      </c>
      <c r="M127" s="7"/>
      <c r="N127" s="6">
        <f t="shared" si="9"/>
        <v>0</v>
      </c>
      <c r="U127" s="13">
        <f t="shared" si="10"/>
        <v>3</v>
      </c>
      <c r="V127" s="13">
        <f t="shared" si="11"/>
        <v>288</v>
      </c>
    </row>
    <row r="128" spans="1:22" ht="16.5" customHeight="1">
      <c r="A128" s="1">
        <v>127</v>
      </c>
      <c r="B128" s="135"/>
      <c r="C128" s="110" t="s">
        <v>216</v>
      </c>
      <c r="D128" s="111">
        <v>0.68055555555555547</v>
      </c>
      <c r="E128" s="136"/>
      <c r="F128" s="112">
        <v>6</v>
      </c>
      <c r="G128" s="101">
        <v>3</v>
      </c>
      <c r="H128" s="102">
        <v>96</v>
      </c>
      <c r="I128" s="114"/>
      <c r="J128" s="1">
        <f t="shared" si="6"/>
        <v>1</v>
      </c>
      <c r="K128" s="8">
        <f t="shared" si="7"/>
        <v>0</v>
      </c>
      <c r="L128" s="8">
        <f t="shared" si="8"/>
        <v>0</v>
      </c>
      <c r="M128" s="7"/>
      <c r="N128" s="6">
        <f t="shared" si="9"/>
        <v>0</v>
      </c>
      <c r="U128" s="13">
        <f t="shared" si="10"/>
        <v>3</v>
      </c>
      <c r="V128" s="13">
        <f t="shared" si="11"/>
        <v>288</v>
      </c>
    </row>
    <row r="129" spans="1:22" ht="16.5" customHeight="1">
      <c r="A129" s="1">
        <v>128</v>
      </c>
      <c r="B129" s="135"/>
      <c r="C129" s="110" t="s">
        <v>93</v>
      </c>
      <c r="D129" s="111">
        <v>0.38194444444444442</v>
      </c>
      <c r="E129" s="136" t="s">
        <v>175</v>
      </c>
      <c r="F129" s="112">
        <v>10</v>
      </c>
      <c r="G129" s="101">
        <v>3.5</v>
      </c>
      <c r="H129" s="102">
        <v>96</v>
      </c>
      <c r="I129" s="114"/>
      <c r="J129" s="1">
        <f t="shared" si="6"/>
        <v>1</v>
      </c>
      <c r="K129" s="8">
        <f t="shared" si="7"/>
        <v>0</v>
      </c>
      <c r="L129" s="8">
        <f t="shared" si="8"/>
        <v>0</v>
      </c>
      <c r="M129" s="7"/>
      <c r="N129" s="6">
        <f t="shared" si="9"/>
        <v>0</v>
      </c>
      <c r="U129" s="13">
        <f t="shared" si="10"/>
        <v>3.5</v>
      </c>
      <c r="V129" s="13">
        <f t="shared" si="11"/>
        <v>336</v>
      </c>
    </row>
    <row r="130" spans="1:22" ht="16.5" customHeight="1">
      <c r="A130" s="1">
        <v>129</v>
      </c>
      <c r="B130" s="129"/>
      <c r="C130" s="110" t="s">
        <v>216</v>
      </c>
      <c r="D130" s="111" t="s">
        <v>176</v>
      </c>
      <c r="E130" s="136"/>
      <c r="F130" s="112">
        <v>10</v>
      </c>
      <c r="G130" s="101">
        <v>3.5</v>
      </c>
      <c r="H130" s="102">
        <v>96</v>
      </c>
      <c r="I130" s="114"/>
      <c r="J130" s="1">
        <f t="shared" si="6"/>
        <v>1</v>
      </c>
      <c r="K130" s="8">
        <f t="shared" si="7"/>
        <v>0</v>
      </c>
      <c r="L130" s="8">
        <f t="shared" si="8"/>
        <v>0</v>
      </c>
      <c r="M130" s="7"/>
      <c r="N130" s="6">
        <f t="shared" si="9"/>
        <v>0</v>
      </c>
      <c r="U130" s="13">
        <f t="shared" si="10"/>
        <v>3.5</v>
      </c>
      <c r="V130" s="13">
        <f t="shared" si="11"/>
        <v>336</v>
      </c>
    </row>
    <row r="131" spans="1:22" ht="16.5" customHeight="1">
      <c r="A131" s="1">
        <v>130</v>
      </c>
      <c r="B131" s="128" t="s">
        <v>177</v>
      </c>
      <c r="C131" s="110" t="s">
        <v>93</v>
      </c>
      <c r="D131" s="111">
        <v>0.375</v>
      </c>
      <c r="E131" s="136" t="s">
        <v>178</v>
      </c>
      <c r="F131" s="112">
        <v>9</v>
      </c>
      <c r="G131" s="101">
        <v>4</v>
      </c>
      <c r="H131" s="102">
        <v>96</v>
      </c>
      <c r="I131" s="114"/>
      <c r="J131" s="1">
        <f t="shared" ref="J131:J189" si="12">ROUNDUP(F131/20,0)</f>
        <v>1</v>
      </c>
      <c r="K131" s="8">
        <f t="shared" ref="K131:K189" si="13">$P$3*J131*G131</f>
        <v>0</v>
      </c>
      <c r="L131" s="8">
        <f t="shared" ref="L131:L189" si="14">$P$3*J131*G131*H131</f>
        <v>0</v>
      </c>
      <c r="M131" s="7"/>
      <c r="N131" s="6">
        <f t="shared" ref="N131:N189" si="15">IFERROR(K131/M131,0)</f>
        <v>0</v>
      </c>
      <c r="U131" s="13">
        <f t="shared" ref="U131:U189" si="16">IFERROR(G131*J131,0)</f>
        <v>4</v>
      </c>
      <c r="V131" s="13">
        <f t="shared" ref="V131:V189" si="17">IFERROR(U131*H131,0)</f>
        <v>384</v>
      </c>
    </row>
    <row r="132" spans="1:22" ht="16.5" customHeight="1">
      <c r="A132" s="1">
        <v>131</v>
      </c>
      <c r="B132" s="135"/>
      <c r="C132" s="110" t="s">
        <v>216</v>
      </c>
      <c r="D132" s="111" t="s">
        <v>179</v>
      </c>
      <c r="E132" s="136"/>
      <c r="F132" s="112">
        <v>9</v>
      </c>
      <c r="G132" s="101">
        <v>4</v>
      </c>
      <c r="H132" s="102">
        <v>96</v>
      </c>
      <c r="I132" s="114"/>
      <c r="J132" s="1">
        <f t="shared" si="12"/>
        <v>1</v>
      </c>
      <c r="K132" s="8">
        <f t="shared" si="13"/>
        <v>0</v>
      </c>
      <c r="L132" s="8">
        <f t="shared" si="14"/>
        <v>0</v>
      </c>
      <c r="M132" s="7"/>
      <c r="N132" s="6">
        <f t="shared" si="15"/>
        <v>0</v>
      </c>
      <c r="U132" s="13">
        <f t="shared" si="16"/>
        <v>4</v>
      </c>
      <c r="V132" s="13">
        <f t="shared" si="17"/>
        <v>384</v>
      </c>
    </row>
    <row r="133" spans="1:22" ht="16.5" customHeight="1">
      <c r="A133" s="1">
        <v>132</v>
      </c>
      <c r="B133" s="135"/>
      <c r="C133" s="110" t="s">
        <v>93</v>
      </c>
      <c r="D133" s="111">
        <v>0.375</v>
      </c>
      <c r="E133" s="136" t="s">
        <v>180</v>
      </c>
      <c r="F133" s="112">
        <v>3</v>
      </c>
      <c r="G133" s="101">
        <v>7</v>
      </c>
      <c r="H133" s="102">
        <v>96</v>
      </c>
      <c r="I133" s="114"/>
      <c r="J133" s="1">
        <f t="shared" si="12"/>
        <v>1</v>
      </c>
      <c r="K133" s="8">
        <f t="shared" si="13"/>
        <v>0</v>
      </c>
      <c r="L133" s="8">
        <f t="shared" si="14"/>
        <v>0</v>
      </c>
      <c r="M133" s="7"/>
      <c r="N133" s="6">
        <f t="shared" si="15"/>
        <v>0</v>
      </c>
      <c r="U133" s="13">
        <f t="shared" si="16"/>
        <v>7</v>
      </c>
      <c r="V133" s="13">
        <f t="shared" si="17"/>
        <v>672</v>
      </c>
    </row>
    <row r="134" spans="1:22" ht="16.5" customHeight="1">
      <c r="A134" s="1">
        <v>133</v>
      </c>
      <c r="B134" s="129"/>
      <c r="C134" s="110" t="s">
        <v>216</v>
      </c>
      <c r="D134" s="111">
        <v>0.625</v>
      </c>
      <c r="E134" s="136"/>
      <c r="F134" s="112">
        <v>3</v>
      </c>
      <c r="G134" s="101">
        <v>7</v>
      </c>
      <c r="H134" s="102">
        <v>96</v>
      </c>
      <c r="I134" s="114"/>
      <c r="J134" s="1">
        <f t="shared" si="12"/>
        <v>1</v>
      </c>
      <c r="K134" s="8">
        <f t="shared" si="13"/>
        <v>0</v>
      </c>
      <c r="L134" s="8">
        <f t="shared" si="14"/>
        <v>0</v>
      </c>
      <c r="M134" s="7"/>
      <c r="N134" s="6">
        <f t="shared" si="15"/>
        <v>0</v>
      </c>
      <c r="U134" s="13">
        <f t="shared" si="16"/>
        <v>7</v>
      </c>
      <c r="V134" s="13">
        <f t="shared" si="17"/>
        <v>672</v>
      </c>
    </row>
    <row r="135" spans="1:22" ht="16.5" customHeight="1">
      <c r="A135" s="1">
        <v>134</v>
      </c>
      <c r="B135" s="128" t="s">
        <v>181</v>
      </c>
      <c r="C135" s="110" t="s">
        <v>93</v>
      </c>
      <c r="D135" s="111">
        <v>0.41666666666666669</v>
      </c>
      <c r="E135" s="136" t="s">
        <v>182</v>
      </c>
      <c r="F135" s="105">
        <v>10</v>
      </c>
      <c r="G135" s="101">
        <v>8</v>
      </c>
      <c r="H135" s="102">
        <v>96</v>
      </c>
      <c r="I135" s="114"/>
      <c r="J135" s="1">
        <f t="shared" si="12"/>
        <v>1</v>
      </c>
      <c r="K135" s="8">
        <f t="shared" si="13"/>
        <v>0</v>
      </c>
      <c r="L135" s="8">
        <f t="shared" si="14"/>
        <v>0</v>
      </c>
      <c r="M135" s="7"/>
      <c r="N135" s="6">
        <f t="shared" si="15"/>
        <v>0</v>
      </c>
      <c r="U135" s="13">
        <f t="shared" si="16"/>
        <v>8</v>
      </c>
      <c r="V135" s="13">
        <f t="shared" si="17"/>
        <v>768</v>
      </c>
    </row>
    <row r="136" spans="1:22" ht="16.5" customHeight="1">
      <c r="A136" s="1">
        <v>135</v>
      </c>
      <c r="B136" s="135"/>
      <c r="C136" s="110" t="s">
        <v>216</v>
      </c>
      <c r="D136" s="111">
        <v>0.65277777777777779</v>
      </c>
      <c r="E136" s="136"/>
      <c r="F136" s="105">
        <v>10</v>
      </c>
      <c r="G136" s="101">
        <v>8</v>
      </c>
      <c r="H136" s="102">
        <v>96</v>
      </c>
      <c r="I136" s="114"/>
      <c r="J136" s="1">
        <f t="shared" si="12"/>
        <v>1</v>
      </c>
      <c r="K136" s="8">
        <f t="shared" si="13"/>
        <v>0</v>
      </c>
      <c r="L136" s="8">
        <f t="shared" si="14"/>
        <v>0</v>
      </c>
      <c r="M136" s="7"/>
      <c r="N136" s="6">
        <f t="shared" si="15"/>
        <v>0</v>
      </c>
      <c r="U136" s="13">
        <f t="shared" si="16"/>
        <v>8</v>
      </c>
      <c r="V136" s="13">
        <f t="shared" si="17"/>
        <v>768</v>
      </c>
    </row>
    <row r="137" spans="1:22" ht="16.5" customHeight="1">
      <c r="A137" s="1">
        <v>136</v>
      </c>
      <c r="B137" s="135"/>
      <c r="C137" s="110" t="s">
        <v>93</v>
      </c>
      <c r="D137" s="111">
        <v>10</v>
      </c>
      <c r="E137" s="136" t="s">
        <v>183</v>
      </c>
      <c r="F137" s="105">
        <v>9</v>
      </c>
      <c r="G137" s="101">
        <v>3</v>
      </c>
      <c r="H137" s="102">
        <v>96</v>
      </c>
      <c r="I137" s="114"/>
      <c r="J137" s="1">
        <f t="shared" si="12"/>
        <v>1</v>
      </c>
      <c r="K137" s="8">
        <f t="shared" si="13"/>
        <v>0</v>
      </c>
      <c r="L137" s="8">
        <f t="shared" si="14"/>
        <v>0</v>
      </c>
      <c r="M137" s="7"/>
      <c r="N137" s="6">
        <f t="shared" si="15"/>
        <v>0</v>
      </c>
      <c r="U137" s="13">
        <f t="shared" si="16"/>
        <v>3</v>
      </c>
      <c r="V137" s="13">
        <f t="shared" si="17"/>
        <v>288</v>
      </c>
    </row>
    <row r="138" spans="1:22" ht="16.5" customHeight="1">
      <c r="A138" s="1">
        <v>137</v>
      </c>
      <c r="B138" s="129"/>
      <c r="C138" s="110" t="s">
        <v>216</v>
      </c>
      <c r="D138" s="111">
        <v>0.625</v>
      </c>
      <c r="E138" s="136"/>
      <c r="F138" s="105">
        <v>9</v>
      </c>
      <c r="G138" s="101">
        <v>3</v>
      </c>
      <c r="H138" s="102">
        <v>96</v>
      </c>
      <c r="I138" s="114"/>
      <c r="J138" s="1">
        <f t="shared" si="12"/>
        <v>1</v>
      </c>
      <c r="K138" s="8">
        <f t="shared" si="13"/>
        <v>0</v>
      </c>
      <c r="L138" s="8">
        <f t="shared" si="14"/>
        <v>0</v>
      </c>
      <c r="M138" s="7"/>
      <c r="N138" s="6">
        <f t="shared" si="15"/>
        <v>0</v>
      </c>
      <c r="U138" s="13">
        <f t="shared" si="16"/>
        <v>3</v>
      </c>
      <c r="V138" s="13">
        <f t="shared" si="17"/>
        <v>288</v>
      </c>
    </row>
    <row r="139" spans="1:22" ht="16.5" customHeight="1">
      <c r="A139" s="1">
        <v>138</v>
      </c>
      <c r="B139" s="128" t="s">
        <v>184</v>
      </c>
      <c r="C139" s="110" t="s">
        <v>93</v>
      </c>
      <c r="D139" s="111">
        <v>0.37847222222222227</v>
      </c>
      <c r="E139" s="136" t="s">
        <v>185</v>
      </c>
      <c r="F139" s="105">
        <v>12</v>
      </c>
      <c r="G139" s="101">
        <v>12.5</v>
      </c>
      <c r="H139" s="102">
        <v>96</v>
      </c>
      <c r="I139" s="114"/>
      <c r="J139" s="1">
        <f t="shared" si="12"/>
        <v>1</v>
      </c>
      <c r="K139" s="8">
        <f t="shared" si="13"/>
        <v>0</v>
      </c>
      <c r="L139" s="8">
        <f t="shared" si="14"/>
        <v>0</v>
      </c>
      <c r="M139" s="7"/>
      <c r="N139" s="6">
        <f t="shared" si="15"/>
        <v>0</v>
      </c>
      <c r="U139" s="13">
        <f t="shared" si="16"/>
        <v>12.5</v>
      </c>
      <c r="V139" s="13">
        <f t="shared" si="17"/>
        <v>1200</v>
      </c>
    </row>
    <row r="140" spans="1:22" ht="16.5" customHeight="1">
      <c r="A140" s="1">
        <v>139</v>
      </c>
      <c r="B140" s="135"/>
      <c r="C140" s="110" t="s">
        <v>216</v>
      </c>
      <c r="D140" s="111">
        <v>0.58333333333333337</v>
      </c>
      <c r="E140" s="136"/>
      <c r="F140" s="112">
        <v>6</v>
      </c>
      <c r="G140" s="113">
        <v>3</v>
      </c>
      <c r="H140" s="102">
        <v>96</v>
      </c>
      <c r="I140" s="114"/>
      <c r="J140" s="1">
        <f t="shared" si="12"/>
        <v>1</v>
      </c>
      <c r="K140" s="8">
        <f t="shared" si="13"/>
        <v>0</v>
      </c>
      <c r="L140" s="8">
        <f t="shared" si="14"/>
        <v>0</v>
      </c>
      <c r="M140" s="7"/>
      <c r="N140" s="6">
        <f t="shared" si="15"/>
        <v>0</v>
      </c>
      <c r="U140" s="13">
        <f t="shared" si="16"/>
        <v>3</v>
      </c>
      <c r="V140" s="13">
        <f t="shared" si="17"/>
        <v>288</v>
      </c>
    </row>
    <row r="141" spans="1:22" ht="16.5" customHeight="1">
      <c r="A141" s="1">
        <v>140</v>
      </c>
      <c r="B141" s="135"/>
      <c r="C141" s="110" t="s">
        <v>216</v>
      </c>
      <c r="D141" s="111">
        <v>0.625</v>
      </c>
      <c r="E141" s="136"/>
      <c r="F141" s="112">
        <v>6</v>
      </c>
      <c r="G141" s="113">
        <v>12.5</v>
      </c>
      <c r="H141" s="102">
        <v>96</v>
      </c>
      <c r="I141" s="114"/>
      <c r="J141" s="1">
        <f t="shared" si="12"/>
        <v>1</v>
      </c>
      <c r="K141" s="8">
        <f t="shared" si="13"/>
        <v>0</v>
      </c>
      <c r="L141" s="8">
        <f t="shared" si="14"/>
        <v>0</v>
      </c>
      <c r="M141" s="7"/>
      <c r="N141" s="6">
        <f t="shared" si="15"/>
        <v>0</v>
      </c>
      <c r="U141" s="13">
        <f t="shared" si="16"/>
        <v>12.5</v>
      </c>
      <c r="V141" s="13">
        <f t="shared" si="17"/>
        <v>1200</v>
      </c>
    </row>
    <row r="142" spans="1:22" ht="16.5" customHeight="1">
      <c r="A142" s="1">
        <v>141</v>
      </c>
      <c r="B142" s="135"/>
      <c r="C142" s="110" t="s">
        <v>93</v>
      </c>
      <c r="D142" s="111">
        <v>0.38541666666666669</v>
      </c>
      <c r="E142" s="136" t="s">
        <v>186</v>
      </c>
      <c r="F142" s="112">
        <v>17</v>
      </c>
      <c r="G142" s="101">
        <v>5.5</v>
      </c>
      <c r="H142" s="102">
        <v>96</v>
      </c>
      <c r="I142" s="114"/>
      <c r="J142" s="1">
        <f t="shared" si="12"/>
        <v>1</v>
      </c>
      <c r="K142" s="8">
        <f t="shared" si="13"/>
        <v>0</v>
      </c>
      <c r="L142" s="8">
        <f t="shared" si="14"/>
        <v>0</v>
      </c>
      <c r="M142" s="7"/>
      <c r="N142" s="6">
        <f t="shared" si="15"/>
        <v>0</v>
      </c>
      <c r="U142" s="13">
        <f t="shared" si="16"/>
        <v>5.5</v>
      </c>
      <c r="V142" s="13">
        <f t="shared" si="17"/>
        <v>528</v>
      </c>
    </row>
    <row r="143" spans="1:22" ht="16.5" customHeight="1">
      <c r="A143" s="1">
        <v>142</v>
      </c>
      <c r="B143" s="135"/>
      <c r="C143" s="110" t="s">
        <v>216</v>
      </c>
      <c r="D143" s="111">
        <v>0.56944444444444442</v>
      </c>
      <c r="E143" s="136"/>
      <c r="F143" s="112">
        <v>4</v>
      </c>
      <c r="G143" s="101">
        <v>4.5</v>
      </c>
      <c r="H143" s="102">
        <v>96</v>
      </c>
      <c r="I143" s="114"/>
      <c r="J143" s="1">
        <f t="shared" si="12"/>
        <v>1</v>
      </c>
      <c r="K143" s="8">
        <f t="shared" si="13"/>
        <v>0</v>
      </c>
      <c r="L143" s="8">
        <f t="shared" si="14"/>
        <v>0</v>
      </c>
      <c r="M143" s="7"/>
      <c r="N143" s="6">
        <f t="shared" si="15"/>
        <v>0</v>
      </c>
      <c r="U143" s="13">
        <f t="shared" si="16"/>
        <v>4.5</v>
      </c>
      <c r="V143" s="13">
        <f t="shared" si="17"/>
        <v>432</v>
      </c>
    </row>
    <row r="144" spans="1:22" ht="16.5" customHeight="1">
      <c r="A144" s="1">
        <v>143</v>
      </c>
      <c r="B144" s="135"/>
      <c r="C144" s="110" t="s">
        <v>216</v>
      </c>
      <c r="D144" s="111">
        <v>0.64583333333333337</v>
      </c>
      <c r="E144" s="136"/>
      <c r="F144" s="112">
        <v>13</v>
      </c>
      <c r="G144" s="101">
        <v>5.5</v>
      </c>
      <c r="H144" s="102">
        <v>96</v>
      </c>
      <c r="I144" s="114"/>
      <c r="J144" s="1">
        <f t="shared" si="12"/>
        <v>1</v>
      </c>
      <c r="K144" s="8">
        <f t="shared" si="13"/>
        <v>0</v>
      </c>
      <c r="L144" s="8">
        <f t="shared" si="14"/>
        <v>0</v>
      </c>
      <c r="M144" s="7"/>
      <c r="N144" s="6">
        <f t="shared" si="15"/>
        <v>0</v>
      </c>
      <c r="U144" s="13">
        <f t="shared" si="16"/>
        <v>5.5</v>
      </c>
      <c r="V144" s="13">
        <f t="shared" si="17"/>
        <v>528</v>
      </c>
    </row>
    <row r="145" spans="1:25" ht="16.5" customHeight="1">
      <c r="A145" s="1">
        <v>144</v>
      </c>
      <c r="B145" s="135"/>
      <c r="C145" s="110" t="s">
        <v>93</v>
      </c>
      <c r="D145" s="111">
        <v>0.3923611111111111</v>
      </c>
      <c r="E145" s="130" t="s">
        <v>187</v>
      </c>
      <c r="F145" s="112">
        <v>9</v>
      </c>
      <c r="G145" s="101">
        <v>3.6</v>
      </c>
      <c r="H145" s="102">
        <v>96</v>
      </c>
      <c r="I145" s="114"/>
      <c r="J145" s="1">
        <f t="shared" si="12"/>
        <v>1</v>
      </c>
      <c r="K145" s="8">
        <f t="shared" si="13"/>
        <v>0</v>
      </c>
      <c r="L145" s="8">
        <f t="shared" si="14"/>
        <v>0</v>
      </c>
      <c r="M145" s="7"/>
      <c r="N145" s="6">
        <f t="shared" si="15"/>
        <v>0</v>
      </c>
      <c r="U145" s="13">
        <f t="shared" si="16"/>
        <v>3.6</v>
      </c>
      <c r="V145" s="13">
        <f t="shared" si="17"/>
        <v>345.6</v>
      </c>
    </row>
    <row r="146" spans="1:25" ht="16.5" customHeight="1">
      <c r="A146" s="1">
        <v>145</v>
      </c>
      <c r="B146" s="135"/>
      <c r="C146" s="110" t="s">
        <v>216</v>
      </c>
      <c r="D146" s="111">
        <v>0.56944444444444442</v>
      </c>
      <c r="E146" s="131"/>
      <c r="F146" s="112">
        <v>4</v>
      </c>
      <c r="G146" s="101">
        <v>3.6</v>
      </c>
      <c r="H146" s="102">
        <v>96</v>
      </c>
      <c r="I146" s="100"/>
      <c r="J146" s="1">
        <f t="shared" si="12"/>
        <v>1</v>
      </c>
      <c r="K146" s="8">
        <f t="shared" si="13"/>
        <v>0</v>
      </c>
      <c r="L146" s="8">
        <f t="shared" si="14"/>
        <v>0</v>
      </c>
      <c r="M146" s="7"/>
      <c r="N146" s="6">
        <f t="shared" si="15"/>
        <v>0</v>
      </c>
      <c r="U146" s="13">
        <f t="shared" si="16"/>
        <v>3.6</v>
      </c>
      <c r="V146" s="13">
        <f t="shared" si="17"/>
        <v>345.6</v>
      </c>
    </row>
    <row r="147" spans="1:25" ht="16.5" customHeight="1">
      <c r="A147" s="1">
        <v>146</v>
      </c>
      <c r="B147" s="135"/>
      <c r="C147" s="110" t="s">
        <v>216</v>
      </c>
      <c r="D147" s="111">
        <v>0.64583333333333337</v>
      </c>
      <c r="E147" s="132"/>
      <c r="F147" s="112">
        <v>5</v>
      </c>
      <c r="G147" s="101">
        <v>3.6</v>
      </c>
      <c r="H147" s="102">
        <v>96</v>
      </c>
      <c r="I147" s="100"/>
      <c r="J147" s="1">
        <f t="shared" si="12"/>
        <v>1</v>
      </c>
      <c r="K147" s="8">
        <f t="shared" si="13"/>
        <v>0</v>
      </c>
      <c r="L147" s="8">
        <f t="shared" si="14"/>
        <v>0</v>
      </c>
      <c r="M147" s="7"/>
      <c r="N147" s="6">
        <f t="shared" si="15"/>
        <v>0</v>
      </c>
      <c r="U147" s="13">
        <f t="shared" si="16"/>
        <v>3.6</v>
      </c>
      <c r="V147" s="13">
        <f t="shared" si="17"/>
        <v>345.6</v>
      </c>
    </row>
    <row r="148" spans="1:25" ht="16.5" customHeight="1">
      <c r="A148" s="1">
        <v>147</v>
      </c>
      <c r="B148" s="135"/>
      <c r="C148" s="110" t="s">
        <v>93</v>
      </c>
      <c r="D148" s="111">
        <v>0.37847222222222227</v>
      </c>
      <c r="E148" s="130" t="s">
        <v>188</v>
      </c>
      <c r="F148" s="112">
        <v>4</v>
      </c>
      <c r="G148" s="101">
        <v>9</v>
      </c>
      <c r="H148" s="102">
        <v>96</v>
      </c>
      <c r="I148" s="100"/>
      <c r="J148" s="1">
        <f t="shared" si="12"/>
        <v>1</v>
      </c>
      <c r="K148" s="8">
        <f t="shared" si="13"/>
        <v>0</v>
      </c>
      <c r="L148" s="8">
        <f t="shared" si="14"/>
        <v>0</v>
      </c>
      <c r="M148" s="7"/>
      <c r="N148" s="6">
        <f t="shared" si="15"/>
        <v>0</v>
      </c>
      <c r="U148" s="13">
        <f t="shared" si="16"/>
        <v>9</v>
      </c>
      <c r="V148" s="13">
        <f t="shared" si="17"/>
        <v>864</v>
      </c>
    </row>
    <row r="149" spans="1:25" ht="16.5" customHeight="1">
      <c r="A149" s="1">
        <v>148</v>
      </c>
      <c r="B149" s="129"/>
      <c r="C149" s="110" t="s">
        <v>216</v>
      </c>
      <c r="D149" s="111">
        <v>0.64583333333333337</v>
      </c>
      <c r="E149" s="132"/>
      <c r="F149" s="112">
        <v>4</v>
      </c>
      <c r="G149" s="101">
        <v>9</v>
      </c>
      <c r="H149" s="102">
        <v>96</v>
      </c>
      <c r="I149" s="100"/>
      <c r="J149" s="1">
        <f t="shared" si="12"/>
        <v>1</v>
      </c>
      <c r="K149" s="8">
        <f t="shared" si="13"/>
        <v>0</v>
      </c>
      <c r="L149" s="8">
        <f t="shared" si="14"/>
        <v>0</v>
      </c>
      <c r="M149" s="7"/>
      <c r="N149" s="6">
        <f t="shared" si="15"/>
        <v>0</v>
      </c>
      <c r="U149" s="13">
        <f t="shared" si="16"/>
        <v>9</v>
      </c>
      <c r="V149" s="13">
        <f t="shared" si="17"/>
        <v>864</v>
      </c>
    </row>
    <row r="150" spans="1:25" ht="16.5" customHeight="1">
      <c r="A150" s="1">
        <v>149</v>
      </c>
      <c r="B150" s="128" t="s">
        <v>189</v>
      </c>
      <c r="C150" s="110" t="s">
        <v>93</v>
      </c>
      <c r="D150" s="111">
        <v>0.35069444444444442</v>
      </c>
      <c r="E150" s="136" t="s">
        <v>190</v>
      </c>
      <c r="F150" s="112">
        <v>18</v>
      </c>
      <c r="G150" s="101">
        <v>8</v>
      </c>
      <c r="H150" s="102">
        <v>96</v>
      </c>
      <c r="I150" s="114"/>
      <c r="J150" s="1">
        <f t="shared" si="12"/>
        <v>1</v>
      </c>
      <c r="K150" s="8">
        <f t="shared" si="13"/>
        <v>0</v>
      </c>
      <c r="L150" s="8">
        <f t="shared" si="14"/>
        <v>0</v>
      </c>
      <c r="M150" s="7"/>
      <c r="N150" s="6">
        <f t="shared" si="15"/>
        <v>0</v>
      </c>
      <c r="U150" s="13">
        <f t="shared" si="16"/>
        <v>8</v>
      </c>
      <c r="V150" s="13">
        <f t="shared" si="17"/>
        <v>768</v>
      </c>
    </row>
    <row r="151" spans="1:25" ht="16.5" customHeight="1">
      <c r="A151" s="1">
        <v>150</v>
      </c>
      <c r="B151" s="135"/>
      <c r="C151" s="110" t="s">
        <v>216</v>
      </c>
      <c r="D151" s="111" t="s">
        <v>191</v>
      </c>
      <c r="E151" s="136"/>
      <c r="F151" s="112">
        <v>18</v>
      </c>
      <c r="G151" s="101">
        <v>8</v>
      </c>
      <c r="H151" s="102">
        <v>96</v>
      </c>
      <c r="I151" s="114"/>
      <c r="J151" s="1">
        <f t="shared" si="12"/>
        <v>1</v>
      </c>
      <c r="K151" s="8">
        <f t="shared" si="13"/>
        <v>0</v>
      </c>
      <c r="L151" s="8">
        <f t="shared" si="14"/>
        <v>0</v>
      </c>
      <c r="M151" s="7"/>
      <c r="N151" s="6">
        <f t="shared" si="15"/>
        <v>0</v>
      </c>
      <c r="U151" s="13">
        <f t="shared" si="16"/>
        <v>8</v>
      </c>
      <c r="V151" s="13">
        <f t="shared" si="17"/>
        <v>768</v>
      </c>
    </row>
    <row r="152" spans="1:25" ht="16.5" customHeight="1">
      <c r="A152" s="1">
        <v>151</v>
      </c>
      <c r="B152" s="135"/>
      <c r="C152" s="110" t="s">
        <v>93</v>
      </c>
      <c r="D152" s="111">
        <v>0.375</v>
      </c>
      <c r="E152" s="136" t="s">
        <v>192</v>
      </c>
      <c r="F152" s="112">
        <v>10</v>
      </c>
      <c r="G152" s="101">
        <v>5</v>
      </c>
      <c r="H152" s="102">
        <v>96</v>
      </c>
      <c r="I152" s="108"/>
      <c r="J152" s="1">
        <f t="shared" si="12"/>
        <v>1</v>
      </c>
      <c r="K152" s="8">
        <f t="shared" si="13"/>
        <v>0</v>
      </c>
      <c r="L152" s="8">
        <f t="shared" si="14"/>
        <v>0</v>
      </c>
      <c r="M152" s="7"/>
      <c r="N152" s="6">
        <f t="shared" si="15"/>
        <v>0</v>
      </c>
      <c r="U152" s="13">
        <f t="shared" si="16"/>
        <v>5</v>
      </c>
      <c r="V152" s="13">
        <f t="shared" si="17"/>
        <v>480</v>
      </c>
    </row>
    <row r="153" spans="1:25" s="11" customFormat="1" ht="16.5" customHeight="1">
      <c r="A153" s="1">
        <v>152</v>
      </c>
      <c r="B153" s="135"/>
      <c r="C153" s="110" t="s">
        <v>216</v>
      </c>
      <c r="D153" s="111">
        <v>0.65277777777777779</v>
      </c>
      <c r="E153" s="136"/>
      <c r="F153" s="112">
        <v>10</v>
      </c>
      <c r="G153" s="101">
        <v>5</v>
      </c>
      <c r="H153" s="102">
        <v>96</v>
      </c>
      <c r="I153" s="108"/>
      <c r="J153" s="1">
        <f t="shared" si="12"/>
        <v>1</v>
      </c>
      <c r="K153" s="8">
        <f t="shared" si="13"/>
        <v>0</v>
      </c>
      <c r="L153" s="8">
        <f t="shared" si="14"/>
        <v>0</v>
      </c>
      <c r="M153" s="7"/>
      <c r="N153" s="6">
        <f t="shared" si="15"/>
        <v>0</v>
      </c>
      <c r="P153" s="14"/>
      <c r="Q153" s="14"/>
      <c r="R153" s="14"/>
      <c r="S153" s="14"/>
      <c r="T153" s="14"/>
      <c r="U153" s="13">
        <f t="shared" si="16"/>
        <v>5</v>
      </c>
      <c r="V153" s="13">
        <f t="shared" si="17"/>
        <v>480</v>
      </c>
      <c r="W153" s="14"/>
      <c r="X153" s="14"/>
      <c r="Y153" s="14"/>
    </row>
    <row r="154" spans="1:25" s="11" customFormat="1" ht="16.5" customHeight="1">
      <c r="A154" s="1">
        <v>153</v>
      </c>
      <c r="B154" s="135"/>
      <c r="C154" s="110" t="s">
        <v>93</v>
      </c>
      <c r="D154" s="111">
        <v>0.36805555555555558</v>
      </c>
      <c r="E154" s="136" t="s">
        <v>193</v>
      </c>
      <c r="F154" s="112">
        <v>15</v>
      </c>
      <c r="G154" s="101">
        <v>3</v>
      </c>
      <c r="H154" s="102">
        <v>96</v>
      </c>
      <c r="I154" s="108"/>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
        <v>154</v>
      </c>
      <c r="B155" s="135"/>
      <c r="C155" s="110" t="s">
        <v>216</v>
      </c>
      <c r="D155" s="111">
        <v>0.625</v>
      </c>
      <c r="E155" s="136"/>
      <c r="F155" s="112">
        <v>15</v>
      </c>
      <c r="G155" s="101">
        <v>3</v>
      </c>
      <c r="H155" s="102">
        <v>96</v>
      </c>
      <c r="I155" s="110"/>
      <c r="J155" s="1">
        <f t="shared" si="12"/>
        <v>1</v>
      </c>
      <c r="K155" s="8">
        <f t="shared" si="13"/>
        <v>0</v>
      </c>
      <c r="L155" s="8">
        <f t="shared" si="14"/>
        <v>0</v>
      </c>
      <c r="M155" s="7"/>
      <c r="N155" s="6">
        <f t="shared" si="15"/>
        <v>0</v>
      </c>
      <c r="P155" s="14"/>
      <c r="Q155" s="14"/>
      <c r="R155" s="14"/>
      <c r="S155" s="14"/>
      <c r="T155" s="14"/>
      <c r="U155" s="13">
        <f t="shared" si="16"/>
        <v>3</v>
      </c>
      <c r="V155" s="13">
        <f t="shared" si="17"/>
        <v>288</v>
      </c>
      <c r="W155" s="14"/>
      <c r="X155" s="14"/>
      <c r="Y155" s="14"/>
    </row>
    <row r="156" spans="1:25" ht="16.5" customHeight="1">
      <c r="A156" s="1">
        <v>155</v>
      </c>
      <c r="B156" s="135"/>
      <c r="C156" s="110" t="s">
        <v>93</v>
      </c>
      <c r="D156" s="111">
        <v>0.3888888888888889</v>
      </c>
      <c r="E156" s="136" t="s">
        <v>194</v>
      </c>
      <c r="F156" s="121">
        <v>18</v>
      </c>
      <c r="G156" s="122">
        <v>5</v>
      </c>
      <c r="H156" s="102">
        <v>96</v>
      </c>
      <c r="I156" s="114"/>
      <c r="J156" s="1">
        <f t="shared" si="12"/>
        <v>1</v>
      </c>
      <c r="K156" s="8">
        <f t="shared" si="13"/>
        <v>0</v>
      </c>
      <c r="L156" s="8">
        <f t="shared" si="14"/>
        <v>0</v>
      </c>
      <c r="M156" s="7"/>
      <c r="N156" s="6">
        <f t="shared" si="15"/>
        <v>0</v>
      </c>
      <c r="U156" s="13">
        <f t="shared" si="16"/>
        <v>5</v>
      </c>
      <c r="V156" s="13">
        <f t="shared" si="17"/>
        <v>480</v>
      </c>
    </row>
    <row r="157" spans="1:25" ht="16.5" customHeight="1">
      <c r="A157" s="1">
        <v>156</v>
      </c>
      <c r="B157" s="129"/>
      <c r="C157" s="110" t="s">
        <v>216</v>
      </c>
      <c r="D157" s="99" t="s">
        <v>106</v>
      </c>
      <c r="E157" s="136"/>
      <c r="F157" s="121">
        <v>18</v>
      </c>
      <c r="G157" s="122">
        <v>5</v>
      </c>
      <c r="H157" s="102">
        <v>96</v>
      </c>
      <c r="I157" s="114"/>
      <c r="J157" s="1">
        <f t="shared" si="12"/>
        <v>1</v>
      </c>
      <c r="K157" s="8">
        <f t="shared" si="13"/>
        <v>0</v>
      </c>
      <c r="L157" s="8">
        <f t="shared" si="14"/>
        <v>0</v>
      </c>
      <c r="M157" s="7"/>
      <c r="N157" s="6">
        <f t="shared" si="15"/>
        <v>0</v>
      </c>
      <c r="U157" s="13">
        <f t="shared" si="16"/>
        <v>5</v>
      </c>
      <c r="V157" s="13">
        <f t="shared" si="17"/>
        <v>480</v>
      </c>
    </row>
    <row r="158" spans="1:25" ht="16.5" customHeight="1">
      <c r="A158" s="1">
        <v>157</v>
      </c>
      <c r="B158" s="128" t="s">
        <v>195</v>
      </c>
      <c r="C158" s="110" t="s">
        <v>93</v>
      </c>
      <c r="D158" s="99">
        <v>0.39583333333333331</v>
      </c>
      <c r="E158" s="136" t="s">
        <v>196</v>
      </c>
      <c r="F158" s="112">
        <v>6</v>
      </c>
      <c r="G158" s="101">
        <v>4</v>
      </c>
      <c r="H158" s="102">
        <v>96</v>
      </c>
      <c r="I158" s="114"/>
      <c r="J158" s="1">
        <f t="shared" si="12"/>
        <v>1</v>
      </c>
      <c r="K158" s="8">
        <f t="shared" si="13"/>
        <v>0</v>
      </c>
      <c r="L158" s="8">
        <f t="shared" si="14"/>
        <v>0</v>
      </c>
      <c r="M158" s="7"/>
      <c r="N158" s="6">
        <f t="shared" si="15"/>
        <v>0</v>
      </c>
      <c r="U158" s="13">
        <f t="shared" si="16"/>
        <v>4</v>
      </c>
      <c r="V158" s="13">
        <f t="shared" si="17"/>
        <v>384</v>
      </c>
    </row>
    <row r="159" spans="1:25" ht="16.5" customHeight="1">
      <c r="A159" s="1">
        <v>158</v>
      </c>
      <c r="B159" s="135"/>
      <c r="C159" s="110" t="s">
        <v>216</v>
      </c>
      <c r="D159" s="111">
        <v>0.64583333333333337</v>
      </c>
      <c r="E159" s="136"/>
      <c r="F159" s="112">
        <v>6</v>
      </c>
      <c r="G159" s="101">
        <v>4</v>
      </c>
      <c r="H159" s="102">
        <v>96</v>
      </c>
      <c r="I159" s="114"/>
      <c r="J159" s="1">
        <f t="shared" si="12"/>
        <v>1</v>
      </c>
      <c r="K159" s="8">
        <f t="shared" si="13"/>
        <v>0</v>
      </c>
      <c r="L159" s="8">
        <f t="shared" si="14"/>
        <v>0</v>
      </c>
      <c r="M159" s="7"/>
      <c r="N159" s="6">
        <f t="shared" si="15"/>
        <v>0</v>
      </c>
      <c r="U159" s="13">
        <f t="shared" si="16"/>
        <v>4</v>
      </c>
      <c r="V159" s="13">
        <f t="shared" si="17"/>
        <v>384</v>
      </c>
    </row>
    <row r="160" spans="1:25" ht="16.5" customHeight="1">
      <c r="A160" s="1">
        <v>159</v>
      </c>
      <c r="B160" s="135"/>
      <c r="C160" s="118" t="s">
        <v>93</v>
      </c>
      <c r="D160" s="106">
        <v>0.375</v>
      </c>
      <c r="E160" s="126" t="s">
        <v>197</v>
      </c>
      <c r="F160" s="119">
        <v>3</v>
      </c>
      <c r="G160" s="107">
        <v>2</v>
      </c>
      <c r="H160" s="102">
        <v>96</v>
      </c>
      <c r="I160" s="114"/>
      <c r="J160" s="1">
        <f t="shared" si="12"/>
        <v>1</v>
      </c>
      <c r="K160" s="8">
        <f t="shared" si="13"/>
        <v>0</v>
      </c>
      <c r="L160" s="8">
        <f t="shared" si="14"/>
        <v>0</v>
      </c>
      <c r="M160" s="7"/>
      <c r="N160" s="6">
        <f t="shared" si="15"/>
        <v>0</v>
      </c>
      <c r="U160" s="13">
        <f t="shared" si="16"/>
        <v>2</v>
      </c>
      <c r="V160" s="13">
        <f t="shared" si="17"/>
        <v>192</v>
      </c>
    </row>
    <row r="161" spans="1:22" ht="16.5" customHeight="1">
      <c r="A161" s="1">
        <v>160</v>
      </c>
      <c r="B161" s="129"/>
      <c r="C161" s="118" t="s">
        <v>216</v>
      </c>
      <c r="D161" s="106" t="s">
        <v>100</v>
      </c>
      <c r="E161" s="127"/>
      <c r="F161" s="119">
        <v>3</v>
      </c>
      <c r="G161" s="107">
        <v>2</v>
      </c>
      <c r="H161" s="102">
        <v>96</v>
      </c>
      <c r="I161" s="114"/>
      <c r="J161" s="1">
        <f t="shared" si="12"/>
        <v>1</v>
      </c>
      <c r="K161" s="8">
        <f t="shared" si="13"/>
        <v>0</v>
      </c>
      <c r="L161" s="8">
        <f t="shared" si="14"/>
        <v>0</v>
      </c>
      <c r="M161" s="7"/>
      <c r="N161" s="6">
        <f t="shared" si="15"/>
        <v>0</v>
      </c>
      <c r="U161" s="13">
        <f t="shared" si="16"/>
        <v>2</v>
      </c>
      <c r="V161" s="13">
        <f t="shared" si="17"/>
        <v>192</v>
      </c>
    </row>
    <row r="162" spans="1:22" ht="16.5" customHeight="1">
      <c r="A162" s="1">
        <v>161</v>
      </c>
      <c r="B162" s="128" t="s">
        <v>198</v>
      </c>
      <c r="C162" s="110" t="s">
        <v>93</v>
      </c>
      <c r="D162" s="111">
        <v>0.3576388888888889</v>
      </c>
      <c r="E162" s="136" t="s">
        <v>199</v>
      </c>
      <c r="F162" s="105">
        <v>20</v>
      </c>
      <c r="G162" s="101">
        <v>4</v>
      </c>
      <c r="H162" s="102">
        <v>96</v>
      </c>
      <c r="I162" s="114"/>
      <c r="J162" s="1">
        <f t="shared" si="12"/>
        <v>1</v>
      </c>
      <c r="K162" s="8">
        <f t="shared" si="13"/>
        <v>0</v>
      </c>
      <c r="L162" s="8">
        <f t="shared" si="14"/>
        <v>0</v>
      </c>
      <c r="M162" s="7"/>
      <c r="N162" s="6">
        <f t="shared" si="15"/>
        <v>0</v>
      </c>
      <c r="U162" s="13">
        <f t="shared" si="16"/>
        <v>4</v>
      </c>
      <c r="V162" s="13">
        <f t="shared" si="17"/>
        <v>384</v>
      </c>
    </row>
    <row r="163" spans="1:22" ht="16.5" customHeight="1">
      <c r="A163" s="1">
        <v>162</v>
      </c>
      <c r="B163" s="135"/>
      <c r="C163" s="110" t="s">
        <v>216</v>
      </c>
      <c r="D163" s="111" t="s">
        <v>200</v>
      </c>
      <c r="E163" s="136"/>
      <c r="F163" s="105">
        <v>20</v>
      </c>
      <c r="G163" s="101">
        <v>4</v>
      </c>
      <c r="H163" s="102">
        <v>96</v>
      </c>
      <c r="I163" s="114"/>
      <c r="J163" s="1">
        <f t="shared" si="12"/>
        <v>1</v>
      </c>
      <c r="K163" s="8">
        <f t="shared" si="13"/>
        <v>0</v>
      </c>
      <c r="L163" s="8">
        <f t="shared" si="14"/>
        <v>0</v>
      </c>
      <c r="M163" s="7"/>
      <c r="N163" s="6">
        <f t="shared" si="15"/>
        <v>0</v>
      </c>
      <c r="U163" s="13">
        <f t="shared" si="16"/>
        <v>4</v>
      </c>
      <c r="V163" s="13">
        <f t="shared" si="17"/>
        <v>384</v>
      </c>
    </row>
    <row r="164" spans="1:22" ht="16.5" customHeight="1">
      <c r="A164" s="1">
        <v>163</v>
      </c>
      <c r="B164" s="135"/>
      <c r="C164" s="110" t="s">
        <v>93</v>
      </c>
      <c r="D164" s="111">
        <v>0.36458333333333331</v>
      </c>
      <c r="E164" s="136" t="s">
        <v>201</v>
      </c>
      <c r="F164" s="105">
        <v>15</v>
      </c>
      <c r="G164" s="101">
        <v>2</v>
      </c>
      <c r="H164" s="102">
        <v>96</v>
      </c>
      <c r="I164" s="114"/>
      <c r="J164" s="1">
        <f t="shared" si="12"/>
        <v>1</v>
      </c>
      <c r="K164" s="8">
        <f t="shared" si="13"/>
        <v>0</v>
      </c>
      <c r="L164" s="8">
        <f t="shared" si="14"/>
        <v>0</v>
      </c>
      <c r="M164" s="7"/>
      <c r="N164" s="6">
        <f t="shared" si="15"/>
        <v>0</v>
      </c>
      <c r="U164" s="13">
        <f t="shared" si="16"/>
        <v>2</v>
      </c>
      <c r="V164" s="13">
        <f t="shared" si="17"/>
        <v>192</v>
      </c>
    </row>
    <row r="165" spans="1:22" ht="16.5" customHeight="1">
      <c r="A165" s="1">
        <v>164</v>
      </c>
      <c r="B165" s="135"/>
      <c r="C165" s="110" t="s">
        <v>216</v>
      </c>
      <c r="D165" s="111">
        <v>0.59027777777777779</v>
      </c>
      <c r="E165" s="136"/>
      <c r="F165" s="105">
        <v>15</v>
      </c>
      <c r="G165" s="101">
        <v>2</v>
      </c>
      <c r="H165" s="102">
        <v>96</v>
      </c>
      <c r="I165" s="114"/>
      <c r="J165" s="1">
        <f t="shared" si="12"/>
        <v>1</v>
      </c>
      <c r="K165" s="8">
        <f t="shared" si="13"/>
        <v>0</v>
      </c>
      <c r="L165" s="8">
        <f t="shared" si="14"/>
        <v>0</v>
      </c>
      <c r="M165" s="7"/>
      <c r="N165" s="6">
        <f t="shared" si="15"/>
        <v>0</v>
      </c>
      <c r="U165" s="13">
        <f t="shared" si="16"/>
        <v>2</v>
      </c>
      <c r="V165" s="13">
        <f t="shared" si="17"/>
        <v>192</v>
      </c>
    </row>
    <row r="166" spans="1:22" ht="16.5" customHeight="1">
      <c r="A166" s="1">
        <v>165</v>
      </c>
      <c r="B166" s="135"/>
      <c r="C166" s="110" t="s">
        <v>93</v>
      </c>
      <c r="D166" s="111">
        <v>0.37152777777777773</v>
      </c>
      <c r="E166" s="136" t="s">
        <v>202</v>
      </c>
      <c r="F166" s="105">
        <v>15</v>
      </c>
      <c r="G166" s="117">
        <v>2</v>
      </c>
      <c r="H166" s="102">
        <v>96</v>
      </c>
      <c r="I166" s="114"/>
      <c r="J166" s="1">
        <f t="shared" si="12"/>
        <v>1</v>
      </c>
      <c r="K166" s="8">
        <f t="shared" si="13"/>
        <v>0</v>
      </c>
      <c r="L166" s="8">
        <f t="shared" si="14"/>
        <v>0</v>
      </c>
      <c r="M166" s="7"/>
      <c r="N166" s="6">
        <f t="shared" si="15"/>
        <v>0</v>
      </c>
      <c r="U166" s="13">
        <f t="shared" si="16"/>
        <v>2</v>
      </c>
      <c r="V166" s="13">
        <f t="shared" si="17"/>
        <v>192</v>
      </c>
    </row>
    <row r="167" spans="1:22" ht="16.5" customHeight="1">
      <c r="A167" s="1">
        <v>166</v>
      </c>
      <c r="B167" s="129"/>
      <c r="C167" s="110" t="s">
        <v>216</v>
      </c>
      <c r="D167" s="111">
        <v>0.59722222222222221</v>
      </c>
      <c r="E167" s="136"/>
      <c r="F167" s="105">
        <v>15</v>
      </c>
      <c r="G167" s="117">
        <v>2</v>
      </c>
      <c r="H167" s="102">
        <v>96</v>
      </c>
      <c r="I167" s="114"/>
      <c r="J167" s="1">
        <f t="shared" si="12"/>
        <v>1</v>
      </c>
      <c r="K167" s="8">
        <f t="shared" si="13"/>
        <v>0</v>
      </c>
      <c r="L167" s="8">
        <f t="shared" si="14"/>
        <v>0</v>
      </c>
      <c r="M167" s="7"/>
      <c r="N167" s="6">
        <f t="shared" si="15"/>
        <v>0</v>
      </c>
      <c r="U167" s="13">
        <f t="shared" si="16"/>
        <v>2</v>
      </c>
      <c r="V167" s="13">
        <f t="shared" si="17"/>
        <v>192</v>
      </c>
    </row>
    <row r="168" spans="1:22" ht="16.5" customHeight="1">
      <c r="A168" s="1">
        <v>167</v>
      </c>
      <c r="B168" s="126" t="s">
        <v>203</v>
      </c>
      <c r="C168" s="118" t="s">
        <v>93</v>
      </c>
      <c r="D168" s="106">
        <v>0.375</v>
      </c>
      <c r="E168" s="128" t="s">
        <v>204</v>
      </c>
      <c r="F168" s="119">
        <v>3</v>
      </c>
      <c r="G168" s="107">
        <v>3.5</v>
      </c>
      <c r="H168" s="102">
        <v>96</v>
      </c>
      <c r="I168" s="114"/>
      <c r="J168" s="1">
        <f t="shared" si="12"/>
        <v>1</v>
      </c>
      <c r="K168" s="8">
        <f t="shared" si="13"/>
        <v>0</v>
      </c>
      <c r="L168" s="8">
        <f t="shared" si="14"/>
        <v>0</v>
      </c>
      <c r="M168" s="7"/>
      <c r="N168" s="6">
        <f t="shared" si="15"/>
        <v>0</v>
      </c>
      <c r="U168" s="13">
        <f t="shared" si="16"/>
        <v>3.5</v>
      </c>
      <c r="V168" s="13">
        <f t="shared" si="17"/>
        <v>336</v>
      </c>
    </row>
    <row r="169" spans="1:22" ht="16.5" customHeight="1">
      <c r="A169" s="1">
        <v>168</v>
      </c>
      <c r="B169" s="127"/>
      <c r="C169" s="118" t="s">
        <v>216</v>
      </c>
      <c r="D169" s="106" t="s">
        <v>100</v>
      </c>
      <c r="E169" s="129"/>
      <c r="F169" s="119">
        <v>3</v>
      </c>
      <c r="G169" s="107">
        <v>3.5</v>
      </c>
      <c r="H169" s="102">
        <v>96</v>
      </c>
      <c r="I169" s="114"/>
      <c r="J169" s="1">
        <f t="shared" si="12"/>
        <v>1</v>
      </c>
      <c r="K169" s="8">
        <f t="shared" si="13"/>
        <v>0</v>
      </c>
      <c r="L169" s="8">
        <f t="shared" si="14"/>
        <v>0</v>
      </c>
      <c r="M169" s="7"/>
      <c r="N169" s="6">
        <f t="shared" si="15"/>
        <v>0</v>
      </c>
      <c r="U169" s="13">
        <f t="shared" si="16"/>
        <v>3.5</v>
      </c>
      <c r="V169" s="13">
        <f t="shared" si="17"/>
        <v>336</v>
      </c>
    </row>
    <row r="170" spans="1:22" ht="16.5" customHeight="1">
      <c r="A170" s="1">
        <v>169</v>
      </c>
      <c r="B170" s="130" t="s">
        <v>205</v>
      </c>
      <c r="C170" s="118" t="s">
        <v>93</v>
      </c>
      <c r="D170" s="123">
        <v>0.58333333333333337</v>
      </c>
      <c r="E170" s="133" t="s">
        <v>206</v>
      </c>
      <c r="F170" s="124">
        <v>21</v>
      </c>
      <c r="G170" s="125">
        <v>3.4</v>
      </c>
      <c r="H170" s="102">
        <v>96</v>
      </c>
      <c r="I170" s="104"/>
      <c r="J170" s="1">
        <f t="shared" si="12"/>
        <v>2</v>
      </c>
      <c r="K170" s="8">
        <f t="shared" si="13"/>
        <v>0</v>
      </c>
      <c r="L170" s="8">
        <f t="shared" si="14"/>
        <v>0</v>
      </c>
      <c r="M170" s="7"/>
      <c r="N170" s="6">
        <f t="shared" si="15"/>
        <v>0</v>
      </c>
      <c r="U170" s="13">
        <f t="shared" si="16"/>
        <v>6.8</v>
      </c>
      <c r="V170" s="13">
        <f t="shared" si="17"/>
        <v>652.79999999999995</v>
      </c>
    </row>
    <row r="171" spans="1:22" ht="16.5" customHeight="1">
      <c r="A171" s="1">
        <v>170</v>
      </c>
      <c r="B171" s="131"/>
      <c r="C171" s="118" t="s">
        <v>216</v>
      </c>
      <c r="D171" s="123">
        <v>0.70833333333333337</v>
      </c>
      <c r="E171" s="134"/>
      <c r="F171" s="124">
        <v>21</v>
      </c>
      <c r="G171" s="125">
        <v>3.4</v>
      </c>
      <c r="H171" s="102">
        <v>96</v>
      </c>
      <c r="I171" s="104"/>
      <c r="J171" s="1">
        <f t="shared" si="12"/>
        <v>2</v>
      </c>
      <c r="K171" s="8">
        <f t="shared" si="13"/>
        <v>0</v>
      </c>
      <c r="L171" s="8">
        <f t="shared" si="14"/>
        <v>0</v>
      </c>
      <c r="M171" s="7"/>
      <c r="N171" s="6">
        <f t="shared" si="15"/>
        <v>0</v>
      </c>
      <c r="U171" s="13">
        <f t="shared" si="16"/>
        <v>6.8</v>
      </c>
      <c r="V171" s="13">
        <f t="shared" si="17"/>
        <v>652.79999999999995</v>
      </c>
    </row>
    <row r="172" spans="1:22" ht="16.5" customHeight="1">
      <c r="A172" s="1">
        <v>171</v>
      </c>
      <c r="B172" s="131"/>
      <c r="C172" s="118" t="s">
        <v>93</v>
      </c>
      <c r="D172" s="123">
        <v>0.58333333333333337</v>
      </c>
      <c r="E172" s="133" t="s">
        <v>207</v>
      </c>
      <c r="F172" s="124">
        <v>21</v>
      </c>
      <c r="G172" s="113">
        <v>10.65</v>
      </c>
      <c r="H172" s="102">
        <v>96</v>
      </c>
      <c r="I172" s="104"/>
      <c r="J172" s="1">
        <f t="shared" si="12"/>
        <v>2</v>
      </c>
      <c r="K172" s="8">
        <f t="shared" si="13"/>
        <v>0</v>
      </c>
      <c r="L172" s="8">
        <f t="shared" si="14"/>
        <v>0</v>
      </c>
      <c r="M172" s="7"/>
      <c r="N172" s="6">
        <f t="shared" si="15"/>
        <v>0</v>
      </c>
      <c r="U172" s="13">
        <f t="shared" si="16"/>
        <v>21.3</v>
      </c>
      <c r="V172" s="13">
        <f t="shared" si="17"/>
        <v>2044.8000000000002</v>
      </c>
    </row>
    <row r="173" spans="1:22" ht="16.5" customHeight="1">
      <c r="A173" s="1">
        <v>172</v>
      </c>
      <c r="B173" s="131"/>
      <c r="C173" s="118" t="s">
        <v>216</v>
      </c>
      <c r="D173" s="123">
        <v>0.70833333333333337</v>
      </c>
      <c r="E173" s="134"/>
      <c r="F173" s="124">
        <v>21</v>
      </c>
      <c r="G173" s="113">
        <v>10.65</v>
      </c>
      <c r="H173" s="102">
        <v>96</v>
      </c>
      <c r="I173" s="104"/>
      <c r="J173" s="1">
        <f t="shared" si="12"/>
        <v>2</v>
      </c>
      <c r="K173" s="8">
        <f t="shared" si="13"/>
        <v>0</v>
      </c>
      <c r="L173" s="8">
        <f t="shared" si="14"/>
        <v>0</v>
      </c>
      <c r="M173" s="7"/>
      <c r="N173" s="6">
        <f t="shared" si="15"/>
        <v>0</v>
      </c>
      <c r="U173" s="13">
        <f t="shared" si="16"/>
        <v>21.3</v>
      </c>
      <c r="V173" s="13">
        <f t="shared" si="17"/>
        <v>2044.8000000000002</v>
      </c>
    </row>
    <row r="174" spans="1:22" ht="16.5" customHeight="1">
      <c r="A174" s="1">
        <v>173</v>
      </c>
      <c r="B174" s="131"/>
      <c r="C174" s="118" t="s">
        <v>93</v>
      </c>
      <c r="D174" s="123">
        <v>0.58333333333333337</v>
      </c>
      <c r="E174" s="133" t="s">
        <v>208</v>
      </c>
      <c r="F174" s="119">
        <v>22</v>
      </c>
      <c r="G174" s="107">
        <v>3.4</v>
      </c>
      <c r="H174" s="102">
        <v>96</v>
      </c>
      <c r="I174" s="104"/>
      <c r="J174" s="1">
        <f t="shared" si="12"/>
        <v>2</v>
      </c>
      <c r="K174" s="8">
        <f t="shared" si="13"/>
        <v>0</v>
      </c>
      <c r="L174" s="8">
        <f t="shared" si="14"/>
        <v>0</v>
      </c>
      <c r="M174" s="7"/>
      <c r="N174" s="6">
        <f t="shared" si="15"/>
        <v>0</v>
      </c>
      <c r="U174" s="13">
        <f t="shared" si="16"/>
        <v>6.8</v>
      </c>
      <c r="V174" s="13">
        <f t="shared" si="17"/>
        <v>652.79999999999995</v>
      </c>
    </row>
    <row r="175" spans="1:22" ht="16.5" customHeight="1">
      <c r="A175" s="1">
        <v>174</v>
      </c>
      <c r="B175" s="131"/>
      <c r="C175" s="118" t="s">
        <v>216</v>
      </c>
      <c r="D175" s="123">
        <v>0.70833333333333337</v>
      </c>
      <c r="E175" s="134"/>
      <c r="F175" s="119">
        <v>22</v>
      </c>
      <c r="G175" s="113">
        <v>3.4</v>
      </c>
      <c r="H175" s="102">
        <v>96</v>
      </c>
      <c r="I175" s="100"/>
      <c r="J175" s="1">
        <f t="shared" si="12"/>
        <v>2</v>
      </c>
      <c r="K175" s="8">
        <f t="shared" si="13"/>
        <v>0</v>
      </c>
      <c r="L175" s="8">
        <f t="shared" si="14"/>
        <v>0</v>
      </c>
      <c r="M175" s="7"/>
      <c r="N175" s="6">
        <f t="shared" si="15"/>
        <v>0</v>
      </c>
      <c r="U175" s="13">
        <f t="shared" si="16"/>
        <v>6.8</v>
      </c>
      <c r="V175" s="13">
        <f t="shared" si="17"/>
        <v>652.79999999999995</v>
      </c>
    </row>
    <row r="176" spans="1:22" ht="16.5" customHeight="1">
      <c r="A176" s="1">
        <v>175</v>
      </c>
      <c r="B176" s="131"/>
      <c r="C176" s="118" t="s">
        <v>93</v>
      </c>
      <c r="D176" s="123">
        <v>0.58333333333333337</v>
      </c>
      <c r="E176" s="133" t="s">
        <v>209</v>
      </c>
      <c r="F176" s="124">
        <v>23</v>
      </c>
      <c r="G176" s="113">
        <v>5.7</v>
      </c>
      <c r="H176" s="102">
        <v>96</v>
      </c>
      <c r="I176" s="100"/>
      <c r="J176" s="1">
        <f t="shared" si="12"/>
        <v>2</v>
      </c>
      <c r="K176" s="8">
        <f t="shared" si="13"/>
        <v>0</v>
      </c>
      <c r="L176" s="8">
        <f t="shared" si="14"/>
        <v>0</v>
      </c>
      <c r="M176" s="7"/>
      <c r="N176" s="6">
        <f t="shared" si="15"/>
        <v>0</v>
      </c>
      <c r="U176" s="13">
        <f t="shared" si="16"/>
        <v>11.4</v>
      </c>
      <c r="V176" s="13">
        <f t="shared" si="17"/>
        <v>1094.4000000000001</v>
      </c>
    </row>
    <row r="177" spans="1:22" ht="16.5" customHeight="1">
      <c r="A177" s="1">
        <v>176</v>
      </c>
      <c r="B177" s="131"/>
      <c r="C177" s="118" t="s">
        <v>216</v>
      </c>
      <c r="D177" s="123">
        <v>0.70833333333333337</v>
      </c>
      <c r="E177" s="134"/>
      <c r="F177" s="124">
        <v>23</v>
      </c>
      <c r="G177" s="113">
        <v>5.7</v>
      </c>
      <c r="H177" s="102">
        <v>96</v>
      </c>
      <c r="I177" s="100"/>
      <c r="J177" s="1">
        <f t="shared" si="12"/>
        <v>2</v>
      </c>
      <c r="K177" s="8">
        <f t="shared" si="13"/>
        <v>0</v>
      </c>
      <c r="L177" s="8">
        <f t="shared" si="14"/>
        <v>0</v>
      </c>
      <c r="M177" s="7"/>
      <c r="N177" s="6">
        <f t="shared" si="15"/>
        <v>0</v>
      </c>
      <c r="U177" s="13">
        <f t="shared" si="16"/>
        <v>11.4</v>
      </c>
      <c r="V177" s="13">
        <f t="shared" si="17"/>
        <v>1094.4000000000001</v>
      </c>
    </row>
    <row r="178" spans="1:22" ht="16.5" customHeight="1">
      <c r="A178" s="1">
        <v>177</v>
      </c>
      <c r="B178" s="131"/>
      <c r="C178" s="118" t="s">
        <v>93</v>
      </c>
      <c r="D178" s="123">
        <v>0.58333333333333337</v>
      </c>
      <c r="E178" s="133" t="s">
        <v>210</v>
      </c>
      <c r="F178" s="124">
        <v>17</v>
      </c>
      <c r="G178" s="113">
        <v>9</v>
      </c>
      <c r="H178" s="102">
        <v>96</v>
      </c>
      <c r="I178" s="100"/>
      <c r="J178" s="1">
        <f t="shared" si="12"/>
        <v>1</v>
      </c>
      <c r="K178" s="8">
        <f t="shared" si="13"/>
        <v>0</v>
      </c>
      <c r="L178" s="8">
        <f t="shared" si="14"/>
        <v>0</v>
      </c>
      <c r="M178" s="7"/>
      <c r="N178" s="6">
        <f t="shared" si="15"/>
        <v>0</v>
      </c>
      <c r="U178" s="13">
        <f t="shared" si="16"/>
        <v>9</v>
      </c>
      <c r="V178" s="13">
        <f t="shared" si="17"/>
        <v>864</v>
      </c>
    </row>
    <row r="179" spans="1:22" ht="16.5" customHeight="1">
      <c r="A179" s="1">
        <v>178</v>
      </c>
      <c r="B179" s="131"/>
      <c r="C179" s="118" t="s">
        <v>216</v>
      </c>
      <c r="D179" s="123">
        <v>0.70833333333333337</v>
      </c>
      <c r="E179" s="134"/>
      <c r="F179" s="124">
        <v>17</v>
      </c>
      <c r="G179" s="113">
        <v>9</v>
      </c>
      <c r="H179" s="102">
        <v>96</v>
      </c>
      <c r="I179" s="109"/>
      <c r="J179" s="1">
        <f t="shared" si="12"/>
        <v>1</v>
      </c>
      <c r="K179" s="8">
        <f t="shared" si="13"/>
        <v>0</v>
      </c>
      <c r="L179" s="8">
        <f t="shared" si="14"/>
        <v>0</v>
      </c>
      <c r="M179" s="7"/>
      <c r="N179" s="6">
        <f t="shared" si="15"/>
        <v>0</v>
      </c>
      <c r="U179" s="13">
        <f t="shared" si="16"/>
        <v>9</v>
      </c>
      <c r="V179" s="13">
        <f t="shared" si="17"/>
        <v>864</v>
      </c>
    </row>
    <row r="180" spans="1:22" ht="16.5" customHeight="1">
      <c r="A180" s="1">
        <v>179</v>
      </c>
      <c r="B180" s="131"/>
      <c r="C180" s="118" t="s">
        <v>93</v>
      </c>
      <c r="D180" s="123">
        <v>0.58333333333333337</v>
      </c>
      <c r="E180" s="133" t="s">
        <v>211</v>
      </c>
      <c r="F180" s="124">
        <v>26</v>
      </c>
      <c r="G180" s="113">
        <v>2.75</v>
      </c>
      <c r="H180" s="102">
        <v>96</v>
      </c>
      <c r="I180" s="109"/>
      <c r="J180" s="1">
        <f t="shared" si="12"/>
        <v>2</v>
      </c>
      <c r="K180" s="8">
        <f t="shared" si="13"/>
        <v>0</v>
      </c>
      <c r="L180" s="8">
        <f t="shared" si="14"/>
        <v>0</v>
      </c>
      <c r="M180" s="7"/>
      <c r="N180" s="6">
        <f t="shared" si="15"/>
        <v>0</v>
      </c>
      <c r="U180" s="13">
        <f t="shared" si="16"/>
        <v>5.5</v>
      </c>
      <c r="V180" s="13">
        <f t="shared" si="17"/>
        <v>528</v>
      </c>
    </row>
    <row r="181" spans="1:22" ht="16.5" customHeight="1">
      <c r="A181" s="1">
        <v>180</v>
      </c>
      <c r="B181" s="131"/>
      <c r="C181" s="118" t="s">
        <v>216</v>
      </c>
      <c r="D181" s="123">
        <v>0.70833333333333337</v>
      </c>
      <c r="E181" s="134"/>
      <c r="F181" s="124">
        <v>26</v>
      </c>
      <c r="G181" s="113">
        <v>2.75</v>
      </c>
      <c r="H181" s="102">
        <v>96</v>
      </c>
      <c r="I181" s="109"/>
      <c r="J181" s="1">
        <f t="shared" si="12"/>
        <v>2</v>
      </c>
      <c r="K181" s="8">
        <f t="shared" si="13"/>
        <v>0</v>
      </c>
      <c r="L181" s="8">
        <f t="shared" si="14"/>
        <v>0</v>
      </c>
      <c r="M181" s="7"/>
      <c r="N181" s="6">
        <f t="shared" si="15"/>
        <v>0</v>
      </c>
      <c r="U181" s="13">
        <f t="shared" si="16"/>
        <v>5.5</v>
      </c>
      <c r="V181" s="13">
        <f t="shared" si="17"/>
        <v>528</v>
      </c>
    </row>
    <row r="182" spans="1:22" ht="16.5" customHeight="1">
      <c r="A182" s="1">
        <v>181</v>
      </c>
      <c r="B182" s="131"/>
      <c r="C182" s="118" t="s">
        <v>93</v>
      </c>
      <c r="D182" s="123">
        <v>0.58333333333333337</v>
      </c>
      <c r="E182" s="133" t="s">
        <v>212</v>
      </c>
      <c r="F182" s="124">
        <v>22</v>
      </c>
      <c r="G182" s="113">
        <v>11.8</v>
      </c>
      <c r="H182" s="102">
        <v>96</v>
      </c>
      <c r="I182" s="109"/>
      <c r="J182" s="1">
        <f t="shared" si="12"/>
        <v>2</v>
      </c>
      <c r="K182" s="8">
        <f t="shared" si="13"/>
        <v>0</v>
      </c>
      <c r="L182" s="8">
        <f t="shared" si="14"/>
        <v>0</v>
      </c>
      <c r="M182" s="7"/>
      <c r="N182" s="6">
        <f t="shared" si="15"/>
        <v>0</v>
      </c>
      <c r="U182" s="13">
        <f t="shared" si="16"/>
        <v>23.6</v>
      </c>
      <c r="V182" s="13">
        <f t="shared" si="17"/>
        <v>2265.6000000000004</v>
      </c>
    </row>
    <row r="183" spans="1:22" ht="16.5" customHeight="1">
      <c r="A183" s="1">
        <v>182</v>
      </c>
      <c r="B183" s="131"/>
      <c r="C183" s="118" t="s">
        <v>216</v>
      </c>
      <c r="D183" s="123">
        <v>0.70833333333333337</v>
      </c>
      <c r="E183" s="134"/>
      <c r="F183" s="124">
        <v>22</v>
      </c>
      <c r="G183" s="113">
        <v>11.8</v>
      </c>
      <c r="H183" s="102">
        <v>96</v>
      </c>
      <c r="I183" s="109"/>
      <c r="J183" s="1">
        <f t="shared" si="12"/>
        <v>2</v>
      </c>
      <c r="K183" s="8">
        <f t="shared" si="13"/>
        <v>0</v>
      </c>
      <c r="L183" s="8">
        <f t="shared" si="14"/>
        <v>0</v>
      </c>
      <c r="M183" s="7"/>
      <c r="N183" s="6">
        <f t="shared" si="15"/>
        <v>0</v>
      </c>
      <c r="U183" s="13">
        <f t="shared" si="16"/>
        <v>23.6</v>
      </c>
      <c r="V183" s="13">
        <f t="shared" si="17"/>
        <v>2265.6000000000004</v>
      </c>
    </row>
    <row r="184" spans="1:22" ht="16.5" customHeight="1">
      <c r="A184" s="1">
        <v>183</v>
      </c>
      <c r="B184" s="131"/>
      <c r="C184" s="118" t="s">
        <v>93</v>
      </c>
      <c r="D184" s="123">
        <v>0.58333333333333337</v>
      </c>
      <c r="E184" s="133" t="s">
        <v>213</v>
      </c>
      <c r="F184" s="124">
        <v>12</v>
      </c>
      <c r="G184" s="113">
        <v>4</v>
      </c>
      <c r="H184" s="102">
        <v>96</v>
      </c>
      <c r="I184" s="109"/>
      <c r="J184" s="1">
        <f t="shared" si="12"/>
        <v>1</v>
      </c>
      <c r="K184" s="8">
        <f t="shared" si="13"/>
        <v>0</v>
      </c>
      <c r="L184" s="8">
        <f t="shared" si="14"/>
        <v>0</v>
      </c>
      <c r="M184" s="7"/>
      <c r="N184" s="6">
        <f t="shared" si="15"/>
        <v>0</v>
      </c>
      <c r="U184" s="13">
        <f t="shared" si="16"/>
        <v>4</v>
      </c>
      <c r="V184" s="13">
        <f t="shared" si="17"/>
        <v>384</v>
      </c>
    </row>
    <row r="185" spans="1:22" ht="16.5" customHeight="1">
      <c r="A185" s="1">
        <v>184</v>
      </c>
      <c r="B185" s="131"/>
      <c r="C185" s="118" t="s">
        <v>216</v>
      </c>
      <c r="D185" s="123">
        <v>0.70833333333333337</v>
      </c>
      <c r="E185" s="134"/>
      <c r="F185" s="124">
        <v>12</v>
      </c>
      <c r="G185" s="113">
        <v>4</v>
      </c>
      <c r="H185" s="102">
        <v>96</v>
      </c>
      <c r="I185" s="109"/>
      <c r="J185" s="1">
        <f t="shared" si="12"/>
        <v>1</v>
      </c>
      <c r="K185" s="8">
        <f t="shared" si="13"/>
        <v>0</v>
      </c>
      <c r="L185" s="8">
        <f t="shared" si="14"/>
        <v>0</v>
      </c>
      <c r="M185" s="7"/>
      <c r="N185" s="6">
        <f t="shared" si="15"/>
        <v>0</v>
      </c>
      <c r="U185" s="13">
        <f t="shared" si="16"/>
        <v>4</v>
      </c>
      <c r="V185" s="13">
        <f t="shared" si="17"/>
        <v>384</v>
      </c>
    </row>
    <row r="186" spans="1:22" ht="16.5" customHeight="1">
      <c r="A186" s="1">
        <v>185</v>
      </c>
      <c r="B186" s="131"/>
      <c r="C186" s="118" t="s">
        <v>93</v>
      </c>
      <c r="D186" s="123">
        <v>0.58333333333333337</v>
      </c>
      <c r="E186" s="133" t="s">
        <v>214</v>
      </c>
      <c r="F186" s="124">
        <v>22</v>
      </c>
      <c r="G186" s="113">
        <v>3</v>
      </c>
      <c r="H186" s="102">
        <v>96</v>
      </c>
      <c r="I186" s="109"/>
      <c r="J186" s="1">
        <f t="shared" si="12"/>
        <v>2</v>
      </c>
      <c r="K186" s="8">
        <f t="shared" si="13"/>
        <v>0</v>
      </c>
      <c r="L186" s="8">
        <f t="shared" si="14"/>
        <v>0</v>
      </c>
      <c r="M186" s="7"/>
      <c r="N186" s="6">
        <f t="shared" si="15"/>
        <v>0</v>
      </c>
      <c r="U186" s="13">
        <f t="shared" si="16"/>
        <v>6</v>
      </c>
      <c r="V186" s="13">
        <f t="shared" si="17"/>
        <v>576</v>
      </c>
    </row>
    <row r="187" spans="1:22" ht="16.5" customHeight="1">
      <c r="A187" s="1">
        <v>186</v>
      </c>
      <c r="B187" s="131"/>
      <c r="C187" s="118" t="s">
        <v>216</v>
      </c>
      <c r="D187" s="123">
        <v>0.70833333333333337</v>
      </c>
      <c r="E187" s="134"/>
      <c r="F187" s="124">
        <v>22</v>
      </c>
      <c r="G187" s="113">
        <v>3</v>
      </c>
      <c r="H187" s="102">
        <v>96</v>
      </c>
      <c r="I187" s="109"/>
      <c r="J187" s="1">
        <f t="shared" si="12"/>
        <v>2</v>
      </c>
      <c r="K187" s="8">
        <f t="shared" si="13"/>
        <v>0</v>
      </c>
      <c r="L187" s="8">
        <f t="shared" si="14"/>
        <v>0</v>
      </c>
      <c r="M187" s="7"/>
      <c r="N187" s="6">
        <f t="shared" si="15"/>
        <v>0</v>
      </c>
      <c r="U187" s="13">
        <f t="shared" si="16"/>
        <v>6</v>
      </c>
      <c r="V187" s="13">
        <f t="shared" si="17"/>
        <v>576</v>
      </c>
    </row>
    <row r="188" spans="1:22" ht="16.5" customHeight="1">
      <c r="A188" s="1">
        <v>187</v>
      </c>
      <c r="B188" s="131"/>
      <c r="C188" s="118" t="s">
        <v>93</v>
      </c>
      <c r="D188" s="123">
        <v>0.58333333333333337</v>
      </c>
      <c r="E188" s="133" t="s">
        <v>215</v>
      </c>
      <c r="F188" s="124">
        <v>22</v>
      </c>
      <c r="G188" s="113">
        <v>11.2</v>
      </c>
      <c r="H188" s="102">
        <v>96</v>
      </c>
      <c r="I188" s="109"/>
      <c r="J188" s="1">
        <f t="shared" si="12"/>
        <v>2</v>
      </c>
      <c r="K188" s="8">
        <f t="shared" si="13"/>
        <v>0</v>
      </c>
      <c r="L188" s="8">
        <f t="shared" si="14"/>
        <v>0</v>
      </c>
      <c r="M188" s="7"/>
      <c r="N188" s="6">
        <f t="shared" si="15"/>
        <v>0</v>
      </c>
      <c r="U188" s="13">
        <f t="shared" si="16"/>
        <v>22.4</v>
      </c>
      <c r="V188" s="13">
        <f t="shared" si="17"/>
        <v>2150.3999999999996</v>
      </c>
    </row>
    <row r="189" spans="1:22" ht="16.5" customHeight="1">
      <c r="A189" s="1">
        <v>188</v>
      </c>
      <c r="B189" s="132"/>
      <c r="C189" s="118" t="s">
        <v>216</v>
      </c>
      <c r="D189" s="123">
        <v>0.70833333333333337</v>
      </c>
      <c r="E189" s="134"/>
      <c r="F189" s="124">
        <v>22</v>
      </c>
      <c r="G189" s="113">
        <v>11.2</v>
      </c>
      <c r="H189" s="102">
        <v>96</v>
      </c>
      <c r="I189" s="109"/>
      <c r="J189" s="1">
        <f t="shared" si="12"/>
        <v>2</v>
      </c>
      <c r="K189" s="8">
        <f t="shared" si="13"/>
        <v>0</v>
      </c>
      <c r="L189" s="8">
        <f t="shared" si="14"/>
        <v>0</v>
      </c>
      <c r="M189" s="7"/>
      <c r="N189" s="6">
        <f t="shared" si="15"/>
        <v>0</v>
      </c>
      <c r="U189" s="13">
        <f t="shared" si="16"/>
        <v>22.4</v>
      </c>
      <c r="V189" s="13">
        <f t="shared" si="17"/>
        <v>2150.3999999999996</v>
      </c>
    </row>
  </sheetData>
  <sheetProtection algorithmName="SHA-512" hashValue="6V8NrVDUsmiwsLqT0Q0bpJKhNb3KwOPlKcR+I03vJAu+JniqHmAf6UWxS+gUQ6ofBHvzrrw6nnfMsy+Bn/lqmg==" saltValue="+xrkqcYKBaDtQMtyVZYLHA==" spinCount="100000" sheet="1" objects="1" scenarios="1"/>
  <autoFilter ref="A1:N189"/>
  <mergeCells count="113">
    <mergeCell ref="P29:P32"/>
    <mergeCell ref="P35:P42"/>
    <mergeCell ref="P14:P16"/>
    <mergeCell ref="P19:P26"/>
    <mergeCell ref="B2:B6"/>
    <mergeCell ref="E2:E4"/>
    <mergeCell ref="E5:E6"/>
    <mergeCell ref="B7:B12"/>
    <mergeCell ref="E7:E8"/>
    <mergeCell ref="E9:E10"/>
    <mergeCell ref="E11:E12"/>
    <mergeCell ref="B13:B21"/>
    <mergeCell ref="E13:E15"/>
    <mergeCell ref="E16:E18"/>
    <mergeCell ref="E19:E21"/>
    <mergeCell ref="B22:B29"/>
    <mergeCell ref="B39:B50"/>
    <mergeCell ref="E39:E41"/>
    <mergeCell ref="E42:E44"/>
    <mergeCell ref="E45:E47"/>
    <mergeCell ref="E48:E50"/>
    <mergeCell ref="E22:E23"/>
    <mergeCell ref="E24:E25"/>
    <mergeCell ref="E26:E27"/>
    <mergeCell ref="E28:E29"/>
    <mergeCell ref="B30:B38"/>
    <mergeCell ref="E30:E31"/>
    <mergeCell ref="E32:E33"/>
    <mergeCell ref="E34:E35"/>
    <mergeCell ref="E36:E38"/>
    <mergeCell ref="B51:B73"/>
    <mergeCell ref="E51:E53"/>
    <mergeCell ref="E54:E55"/>
    <mergeCell ref="E56:E57"/>
    <mergeCell ref="E58:E59"/>
    <mergeCell ref="E60:E61"/>
    <mergeCell ref="E62:E63"/>
    <mergeCell ref="E64:E65"/>
    <mergeCell ref="E66:E67"/>
    <mergeCell ref="E68:E69"/>
    <mergeCell ref="E70:E71"/>
    <mergeCell ref="E72:E73"/>
    <mergeCell ref="B74:B79"/>
    <mergeCell ref="E74:E75"/>
    <mergeCell ref="E76:E77"/>
    <mergeCell ref="E78:E79"/>
    <mergeCell ref="B80:B91"/>
    <mergeCell ref="E80:E82"/>
    <mergeCell ref="E83:E85"/>
    <mergeCell ref="E86:E88"/>
    <mergeCell ref="E89:E91"/>
    <mergeCell ref="B100:B107"/>
    <mergeCell ref="E100:E101"/>
    <mergeCell ref="E102:E103"/>
    <mergeCell ref="E104:E105"/>
    <mergeCell ref="E106:E107"/>
    <mergeCell ref="B92:B93"/>
    <mergeCell ref="E92:E93"/>
    <mergeCell ref="B94:B99"/>
    <mergeCell ref="E94:E95"/>
    <mergeCell ref="E96:E97"/>
    <mergeCell ref="E98:E99"/>
    <mergeCell ref="B119:B124"/>
    <mergeCell ref="E119:E120"/>
    <mergeCell ref="E121:E122"/>
    <mergeCell ref="E123:E124"/>
    <mergeCell ref="B125:B130"/>
    <mergeCell ref="E125:E126"/>
    <mergeCell ref="E127:E128"/>
    <mergeCell ref="E129:E130"/>
    <mergeCell ref="B108:B112"/>
    <mergeCell ref="E108:E110"/>
    <mergeCell ref="E111:E112"/>
    <mergeCell ref="B113:B118"/>
    <mergeCell ref="E113:E114"/>
    <mergeCell ref="E115:E116"/>
    <mergeCell ref="E117:E118"/>
    <mergeCell ref="B139:B149"/>
    <mergeCell ref="E139:E141"/>
    <mergeCell ref="E142:E144"/>
    <mergeCell ref="E145:E147"/>
    <mergeCell ref="E148:E149"/>
    <mergeCell ref="B131:B134"/>
    <mergeCell ref="E131:E132"/>
    <mergeCell ref="E133:E134"/>
    <mergeCell ref="B135:B138"/>
    <mergeCell ref="E135:E136"/>
    <mergeCell ref="E137:E138"/>
    <mergeCell ref="B158:B161"/>
    <mergeCell ref="E158:E159"/>
    <mergeCell ref="E160:E161"/>
    <mergeCell ref="B162:B167"/>
    <mergeCell ref="E162:E163"/>
    <mergeCell ref="E164:E165"/>
    <mergeCell ref="E166:E167"/>
    <mergeCell ref="B150:B157"/>
    <mergeCell ref="E150:E151"/>
    <mergeCell ref="E152:E153"/>
    <mergeCell ref="E154:E155"/>
    <mergeCell ref="E156:E157"/>
    <mergeCell ref="B168:B169"/>
    <mergeCell ref="E168:E169"/>
    <mergeCell ref="B170:B189"/>
    <mergeCell ref="E170:E171"/>
    <mergeCell ref="E172:E173"/>
    <mergeCell ref="E174:E175"/>
    <mergeCell ref="E176:E177"/>
    <mergeCell ref="E178:E179"/>
    <mergeCell ref="E180:E181"/>
    <mergeCell ref="E182:E183"/>
    <mergeCell ref="E184:E185"/>
    <mergeCell ref="E186:E187"/>
    <mergeCell ref="E188:E189"/>
  </mergeCells>
  <conditionalFormatting sqref="E74:E122 E2:E36 E39:E71 E125:E145 E162:E167 E148:E159">
    <cfRule type="duplicateValues" dxfId="1" priority="1"/>
  </conditionalFormatting>
  <dataValidations count="1">
    <dataValidation type="list" allowBlank="1" showInputMessage="1" showErrorMessage="1" sqref="C51:C75 C170:C189">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189</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190</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191</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192</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193</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194</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195</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196</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197</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198</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1400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199</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200</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201</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202</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1107.6999999999998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203</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204</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205</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206</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106339.20000000003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207</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208</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209</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210</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211</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212</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213</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214</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215</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216</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217</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218</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219</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220</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221</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222</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223</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224</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225</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226</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227</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228</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229</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230</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231</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232</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233</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234</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235</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236</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237</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238</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239</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240</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241</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242</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243</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244</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245</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246</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247</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248</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249</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250</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251</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252</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253</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254</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255</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256</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257</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258</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259</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260</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261</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262</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263</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264</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265</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266</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267</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268</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269</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270</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271</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272</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273</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274</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275</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276</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277</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278</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279</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280</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281</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282</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283</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284</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285</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286</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287</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288</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289</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290</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291</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292</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293</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294</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295</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296</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297</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298</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299</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300</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301</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302</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303</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304</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305</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306</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307</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308</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309</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310</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311</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312</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313</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314</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315</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316</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317</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318</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319</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320</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321</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322</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323</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324</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325</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326</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327</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328</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329</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330</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331</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332</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333</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334</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335</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336</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337</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338</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339</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340</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341</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342</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343</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344</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345</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346</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347</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348</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349</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350</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351</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352</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353</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354</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355</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356</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357</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358</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359</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360</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361</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362</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363</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364</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365</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366</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367</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368</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369</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370</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371</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372</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373</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374</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375</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376</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377</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378</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379</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380</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381</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382</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383</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384</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385</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386</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387</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388</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389</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390</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391</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392</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393</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394</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395</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396</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397</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398</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399</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400</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401</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402</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403</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404</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405</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406</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407</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408</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409</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410</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411</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412</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413</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414</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415</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416</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417</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418</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419</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420</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421</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422</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423</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424</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425</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426</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427</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428</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429</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430</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431</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432</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433</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434</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435</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436</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437</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438</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439</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440</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441</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442</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443</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444</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445</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446</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447</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448</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449</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450</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451</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452</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453</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454</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455</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456</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457</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458</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459</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460</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461</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462</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463</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464</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465</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466</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467</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468</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469</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470</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471</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472</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473</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474</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475</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476</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477</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478</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479</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480</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481</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482</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483</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484</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485</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486</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487</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488</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489</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490</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491</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492</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493</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494</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495</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496</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497</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498</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499</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500</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501</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502</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503</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504</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505</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506</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507</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508</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509</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510</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511</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512</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513</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514</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515</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516</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517</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518</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519</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520</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521</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522</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523</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524</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525</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526</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527</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528</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529</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530</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531</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532</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533</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534</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535</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536</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537</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538</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539</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540</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541</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542</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543</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544</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545</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546</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547</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548</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549</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550</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551</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552</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553</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554</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555</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556</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557</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558</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559</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560</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561</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562</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563</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564</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565</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566</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567</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568</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569</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570</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571</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572</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573</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574</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575</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576</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577</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578</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579</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580</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581</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582</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583</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584</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585</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586</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587</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588</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589</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590</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591</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592</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593</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594</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595</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596</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597</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598</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599</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600</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601</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602</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603</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604</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605</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606</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607</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608</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609</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610</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611</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612</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613</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614</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615</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616</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617</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618</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619</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620</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621</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622</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623</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624</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625</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626</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627</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628</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629</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630</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631</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632</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633</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634</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635</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636</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637</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638</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639</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640</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641</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642</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643</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644</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645</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646</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647</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648</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649</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650</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651</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652</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653</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654</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655</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656</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657</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658</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659</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660</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661</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662</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663</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664</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665</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666</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667</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668</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669</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670</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671</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672</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673</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674</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675</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676</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677</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678</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679</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680</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681</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682</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683</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684</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685</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686</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687</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688</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9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47" t="s">
        <v>61</v>
      </c>
      <c r="C1" s="148"/>
      <c r="D1" s="148"/>
      <c r="E1" s="149"/>
      <c r="F1" s="147" t="s">
        <v>62</v>
      </c>
      <c r="G1" s="148"/>
      <c r="H1" s="148"/>
      <c r="I1" s="149"/>
      <c r="J1" s="147" t="s">
        <v>63</v>
      </c>
      <c r="K1" s="148"/>
      <c r="L1" s="148"/>
      <c r="M1" s="149"/>
      <c r="N1" s="147" t="s">
        <v>64</v>
      </c>
      <c r="O1" s="148"/>
      <c r="P1" s="148"/>
      <c r="Q1" s="149"/>
      <c r="R1" s="147" t="s">
        <v>65</v>
      </c>
      <c r="S1" s="148"/>
      <c r="T1" s="148"/>
      <c r="U1" s="149"/>
      <c r="V1" s="147" t="s">
        <v>66</v>
      </c>
      <c r="W1" s="148"/>
      <c r="X1" s="148"/>
      <c r="Y1" s="149"/>
      <c r="Z1" s="147" t="s">
        <v>67</v>
      </c>
      <c r="AA1" s="148"/>
      <c r="AB1" s="148"/>
      <c r="AC1" s="149"/>
      <c r="AD1" s="147" t="s">
        <v>68</v>
      </c>
      <c r="AE1" s="148"/>
      <c r="AF1" s="148"/>
      <c r="AG1" s="149"/>
      <c r="AH1" s="147" t="s">
        <v>69</v>
      </c>
      <c r="AI1" s="148"/>
      <c r="AJ1" s="148"/>
      <c r="AK1" s="149"/>
      <c r="AL1" s="150" t="s">
        <v>70</v>
      </c>
      <c r="AM1" s="151"/>
      <c r="AN1" s="151"/>
      <c r="AO1" s="152"/>
      <c r="AQ1" s="30" t="s">
        <v>71</v>
      </c>
    </row>
    <row r="2" spans="1:43" ht="27" customHeight="1" thickBot="1">
      <c r="A2" s="62" t="s">
        <v>72</v>
      </c>
      <c r="B2" s="153">
        <f>SUM(C7:C694)</f>
        <v>0</v>
      </c>
      <c r="C2" s="154"/>
      <c r="D2" s="154"/>
      <c r="E2" s="155"/>
      <c r="F2" s="153">
        <f>SUM(G7:G694)</f>
        <v>0</v>
      </c>
      <c r="G2" s="154"/>
      <c r="H2" s="154"/>
      <c r="I2" s="155"/>
      <c r="J2" s="153">
        <f>SUM(K7:K694)</f>
        <v>0</v>
      </c>
      <c r="K2" s="154"/>
      <c r="L2" s="154"/>
      <c r="M2" s="155"/>
      <c r="N2" s="153">
        <f>SUM(O7:O694)</f>
        <v>0</v>
      </c>
      <c r="O2" s="154"/>
      <c r="P2" s="154"/>
      <c r="Q2" s="155"/>
      <c r="R2" s="153">
        <f>SUM(S7:S694)</f>
        <v>0</v>
      </c>
      <c r="S2" s="154"/>
      <c r="T2" s="154"/>
      <c r="U2" s="155"/>
      <c r="V2" s="153">
        <f>SUM(W7:W694)</f>
        <v>0</v>
      </c>
      <c r="W2" s="154"/>
      <c r="X2" s="154"/>
      <c r="Y2" s="155"/>
      <c r="Z2" s="153">
        <f>SUM(AA7:AA694)</f>
        <v>0</v>
      </c>
      <c r="AA2" s="154"/>
      <c r="AB2" s="154"/>
      <c r="AC2" s="155"/>
      <c r="AD2" s="153">
        <f>SUM(AE7:AE694)</f>
        <v>0</v>
      </c>
      <c r="AE2" s="154"/>
      <c r="AF2" s="154"/>
      <c r="AG2" s="155"/>
      <c r="AH2" s="153">
        <f>SUM(AI7:AI694)</f>
        <v>0</v>
      </c>
      <c r="AI2" s="154"/>
      <c r="AJ2" s="154"/>
      <c r="AK2" s="155"/>
      <c r="AL2" s="153">
        <f>SUM(AM7:AM694)</f>
        <v>0</v>
      </c>
      <c r="AM2" s="154"/>
      <c r="AN2" s="154"/>
      <c r="AO2" s="155"/>
      <c r="AQ2" s="42" t="s">
        <v>73</v>
      </c>
    </row>
    <row r="3" spans="1:43" ht="27" customHeight="1" thickBot="1">
      <c r="A3" s="63" t="s">
        <v>74</v>
      </c>
      <c r="B3" s="153">
        <f>SUM(E7:E694)</f>
        <v>0</v>
      </c>
      <c r="C3" s="154"/>
      <c r="D3" s="154"/>
      <c r="E3" s="155"/>
      <c r="F3" s="153">
        <f>SUM(I7:I694)</f>
        <v>0</v>
      </c>
      <c r="G3" s="154"/>
      <c r="H3" s="154"/>
      <c r="I3" s="155"/>
      <c r="J3" s="153">
        <f>SUM(M7:M694)</f>
        <v>0</v>
      </c>
      <c r="K3" s="154"/>
      <c r="L3" s="154"/>
      <c r="M3" s="155"/>
      <c r="N3" s="153">
        <f>SUM(Q7:Q694)</f>
        <v>0</v>
      </c>
      <c r="O3" s="154"/>
      <c r="P3" s="154"/>
      <c r="Q3" s="155"/>
      <c r="R3" s="153">
        <f>SUM(U7:U694)</f>
        <v>0</v>
      </c>
      <c r="S3" s="154"/>
      <c r="T3" s="154"/>
      <c r="U3" s="155"/>
      <c r="V3" s="153">
        <f>SUM(Y7:Y694)</f>
        <v>0</v>
      </c>
      <c r="W3" s="154"/>
      <c r="X3" s="154"/>
      <c r="Y3" s="155"/>
      <c r="Z3" s="153">
        <f>SUM(AC7:AC694)</f>
        <v>0</v>
      </c>
      <c r="AA3" s="154"/>
      <c r="AB3" s="154"/>
      <c r="AC3" s="155"/>
      <c r="AD3" s="153">
        <f>SUM(AG7:AG694)</f>
        <v>0</v>
      </c>
      <c r="AE3" s="154"/>
      <c r="AF3" s="154"/>
      <c r="AG3" s="155"/>
      <c r="AH3" s="153">
        <f>SUM(AK7:AK694)</f>
        <v>0</v>
      </c>
      <c r="AI3" s="154"/>
      <c r="AJ3" s="154"/>
      <c r="AK3" s="155"/>
      <c r="AL3" s="153">
        <f>SUM(AO7:AO694)</f>
        <v>0</v>
      </c>
      <c r="AM3" s="154"/>
      <c r="AN3" s="154"/>
      <c r="AO3" s="155"/>
      <c r="AQ3" s="47">
        <f>SUM(B4:AO4)</f>
        <v>0</v>
      </c>
    </row>
    <row r="4" spans="1:43" ht="27" customHeight="1" thickBot="1">
      <c r="A4" s="63" t="s">
        <v>75</v>
      </c>
      <c r="B4" s="153">
        <f>B2-B3</f>
        <v>0</v>
      </c>
      <c r="C4" s="154"/>
      <c r="D4" s="154"/>
      <c r="E4" s="155"/>
      <c r="F4" s="153">
        <f t="shared" ref="F4" si="0">F2-F3</f>
        <v>0</v>
      </c>
      <c r="G4" s="154"/>
      <c r="H4" s="154"/>
      <c r="I4" s="155"/>
      <c r="J4" s="153">
        <f t="shared" ref="J4" si="1">J2-J3</f>
        <v>0</v>
      </c>
      <c r="K4" s="154"/>
      <c r="L4" s="154"/>
      <c r="M4" s="155"/>
      <c r="N4" s="153">
        <f t="shared" ref="N4" si="2">N2-N3</f>
        <v>0</v>
      </c>
      <c r="O4" s="154"/>
      <c r="P4" s="154"/>
      <c r="Q4" s="155"/>
      <c r="R4" s="153">
        <f t="shared" ref="R4" si="3">R2-R3</f>
        <v>0</v>
      </c>
      <c r="S4" s="154"/>
      <c r="T4" s="154"/>
      <c r="U4" s="155"/>
      <c r="V4" s="153">
        <f t="shared" ref="V4" si="4">V2-V3</f>
        <v>0</v>
      </c>
      <c r="W4" s="154"/>
      <c r="X4" s="154"/>
      <c r="Y4" s="155"/>
      <c r="Z4" s="153">
        <f t="shared" ref="Z4" si="5">Z2-Z3</f>
        <v>0</v>
      </c>
      <c r="AA4" s="154"/>
      <c r="AB4" s="154"/>
      <c r="AC4" s="155"/>
      <c r="AD4" s="153">
        <f t="shared" ref="AD4" si="6">AD2-AD3</f>
        <v>0</v>
      </c>
      <c r="AE4" s="154"/>
      <c r="AF4" s="154"/>
      <c r="AG4" s="155"/>
      <c r="AH4" s="153">
        <f>AH2-AH3</f>
        <v>0</v>
      </c>
      <c r="AI4" s="154"/>
      <c r="AJ4" s="154"/>
      <c r="AK4" s="155"/>
      <c r="AL4" s="153">
        <f t="shared" ref="AL4" si="7">AL2-AL3</f>
        <v>0</v>
      </c>
      <c r="AM4" s="154"/>
      <c r="AN4" s="154"/>
      <c r="AO4" s="155"/>
      <c r="AQ4" s="46" t="s">
        <v>76</v>
      </c>
    </row>
    <row r="5" spans="1:43" ht="27" customHeight="1" thickBot="1">
      <c r="A5" s="64" t="s">
        <v>77</v>
      </c>
      <c r="B5" s="156" t="e">
        <f>B4/('ცვლილებების შეტანა'!S5/100)/100</f>
        <v>#DIV/0!</v>
      </c>
      <c r="C5" s="157"/>
      <c r="D5" s="157"/>
      <c r="E5" s="158"/>
      <c r="F5" s="156" t="e">
        <f>F4/('ცვლილებების შეტანა'!S5/100)/100</f>
        <v>#DIV/0!</v>
      </c>
      <c r="G5" s="157"/>
      <c r="H5" s="157"/>
      <c r="I5" s="158"/>
      <c r="J5" s="156" t="e">
        <f>J4/('ცვლილებების შეტანა'!S5/100)/100</f>
        <v>#DIV/0!</v>
      </c>
      <c r="K5" s="157"/>
      <c r="L5" s="157"/>
      <c r="M5" s="158"/>
      <c r="N5" s="156" t="e">
        <f>N4/('ცვლილებების შეტანა'!S5/100)/100</f>
        <v>#DIV/0!</v>
      </c>
      <c r="O5" s="157"/>
      <c r="P5" s="157"/>
      <c r="Q5" s="158"/>
      <c r="R5" s="156" t="e">
        <f>R4/('ცვლილებების შეტანა'!S5/100)/100</f>
        <v>#DIV/0!</v>
      </c>
      <c r="S5" s="157"/>
      <c r="T5" s="157"/>
      <c r="U5" s="158"/>
      <c r="V5" s="156" t="e">
        <f>V4/('ცვლილებების შეტანა'!S5/100)/100</f>
        <v>#DIV/0!</v>
      </c>
      <c r="W5" s="157"/>
      <c r="X5" s="157"/>
      <c r="Y5" s="158"/>
      <c r="Z5" s="156" t="e">
        <f>Z4/('ცვლილებების შეტანა'!S5/100)/100</f>
        <v>#DIV/0!</v>
      </c>
      <c r="AA5" s="157"/>
      <c r="AB5" s="157"/>
      <c r="AC5" s="158"/>
      <c r="AD5" s="156" t="e">
        <f>AD4/('ცვლილებების შეტანა'!S5/100)/100</f>
        <v>#DIV/0!</v>
      </c>
      <c r="AE5" s="157"/>
      <c r="AF5" s="157"/>
      <c r="AG5" s="158"/>
      <c r="AH5" s="156" t="e">
        <f>AH4/('ცვლილებების შეტანა'!S5/100)/100</f>
        <v>#DIV/0!</v>
      </c>
      <c r="AI5" s="157"/>
      <c r="AJ5" s="157"/>
      <c r="AK5" s="158"/>
      <c r="AL5" s="156" t="e">
        <f>AL4/('ცვლილებების შეტანა'!S5/100)/100</f>
        <v>#DIV/0!</v>
      </c>
      <c r="AM5" s="157"/>
      <c r="AN5" s="157"/>
      <c r="AO5" s="15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ht="15.75" thickBot="1">
      <c r="A694" s="84">
        <v>688</v>
      </c>
      <c r="B694" s="85"/>
      <c r="C694" s="86">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87"/>
      <c r="E694" s="8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9"/>
      <c r="G694" s="86">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90"/>
      <c r="I694" s="8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9"/>
      <c r="K694" s="86">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90"/>
      <c r="M694" s="8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9"/>
      <c r="O694" s="86">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90"/>
      <c r="Q694" s="8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9"/>
      <c r="S694" s="86">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90"/>
      <c r="U694" s="8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9"/>
      <c r="W694" s="86">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90"/>
      <c r="Y694" s="8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9"/>
      <c r="AA694" s="86">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90"/>
      <c r="AC694" s="8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9"/>
      <c r="AE694" s="86">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90"/>
      <c r="AG694" s="8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9"/>
      <c r="AI694" s="86">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90"/>
      <c r="AK694" s="8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9"/>
      <c r="AM694" s="86">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90"/>
      <c r="AO694" s="8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sheetData>
  <sheetProtection algorithmName="SHA-512" hashValue="NiWKkdMl9iEPgLTbHCroyKvew5xh1QsXq+TKcAFWIb3BrAPVofgJ330qqgE1UzUwRk4yt6n2YK5prbfsutfz1A==" saltValue="x2P+g/GjCbvgpSsd15Utx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A7:A694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2022-10-31T12:13:13Z</dcterms:modified>
</cp:coreProperties>
</file>